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З\2024\Исполнение ГЗ\предварительное ГЗ 2024\предварительный отчет\"/>
    </mc:Choice>
  </mc:AlternateContent>
  <xr:revisionPtr revIDLastSave="0" documentId="13_ncr:1_{39E31A74-B64F-4A1B-9AD1-5E6B7906A4EB}" xr6:coauthVersionLast="47" xr6:coauthVersionMax="47" xr10:uidLastSave="{00000000-0000-0000-0000-000000000000}"/>
  <bookViews>
    <workbookView xWindow="-120" yWindow="-120" windowWidth="29040" windowHeight="15840" tabRatio="921" xr2:uid="{00000000-000D-0000-FFFF-FFFF00000000}"/>
  </bookViews>
  <sheets>
    <sheet name="стационар" sheetId="10" r:id="rId1"/>
    <sheet name="полустационар частичная утрата" sheetId="1" r:id="rId2"/>
    <sheet name="полустациона полная утрата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утрата'!$A$1:$E$63</definedName>
    <definedName name="_xlnm.Print_Area" localSheetId="1">'полустационар частичная утрата'!$A$1:$E$55</definedName>
  </definedNames>
  <calcPr calcId="191029"/>
</workbook>
</file>

<file path=xl/calcChain.xml><?xml version="1.0" encoding="utf-8"?>
<calcChain xmlns="http://schemas.openxmlformats.org/spreadsheetml/2006/main">
  <c r="D53" i="10" l="1"/>
  <c r="E25" i="5"/>
  <c r="E26" i="5"/>
  <c r="E28" i="5"/>
  <c r="E25" i="4"/>
  <c r="E26" i="4"/>
  <c r="E28" i="4"/>
  <c r="D29" i="4"/>
  <c r="E51" i="10"/>
  <c r="E46" i="10"/>
  <c r="E21" i="10"/>
  <c r="E19" i="10"/>
  <c r="E17" i="3" l="1"/>
  <c r="D18" i="3"/>
  <c r="C18" i="3"/>
  <c r="D18" i="9"/>
  <c r="C18" i="9"/>
  <c r="E51" i="9" l="1"/>
  <c r="E50" i="9"/>
  <c r="E40" i="9"/>
  <c r="E35" i="9"/>
  <c r="E28" i="9"/>
  <c r="E23" i="9"/>
  <c r="E20" i="9"/>
  <c r="E45" i="10"/>
  <c r="E22" i="10"/>
  <c r="C53" i="10" l="1"/>
  <c r="E52" i="10"/>
  <c r="E49" i="10"/>
  <c r="D47" i="10"/>
  <c r="C47" i="10"/>
  <c r="D42" i="10"/>
  <c r="C42" i="10"/>
  <c r="D37" i="10"/>
  <c r="C37" i="10"/>
  <c r="E36" i="10"/>
  <c r="E35" i="10"/>
  <c r="D30" i="10"/>
  <c r="C30" i="10"/>
  <c r="E28" i="10"/>
  <c r="E27" i="10"/>
  <c r="D25" i="10"/>
  <c r="C25" i="10"/>
  <c r="E24" i="10"/>
  <c r="E20" i="10"/>
  <c r="D17" i="10"/>
  <c r="C17" i="10"/>
  <c r="E16" i="10"/>
  <c r="E15" i="10"/>
  <c r="E14" i="10"/>
  <c r="E13" i="10"/>
  <c r="E12" i="10"/>
  <c r="E11" i="10"/>
  <c r="E10" i="10"/>
  <c r="C55" i="10" l="1"/>
  <c r="E17" i="10"/>
  <c r="E25" i="10"/>
  <c r="E30" i="10"/>
  <c r="E37" i="10"/>
  <c r="E47" i="10"/>
  <c r="E53" i="10"/>
  <c r="D55" i="10"/>
  <c r="E52" i="9"/>
  <c r="E55" i="10" l="1"/>
  <c r="E14" i="9"/>
  <c r="E16" i="9"/>
  <c r="E12" i="9"/>
  <c r="D54" i="9" l="1"/>
  <c r="C54" i="9"/>
  <c r="D48" i="9"/>
  <c r="C48" i="9"/>
  <c r="D43" i="9"/>
  <c r="C43" i="9"/>
  <c r="D38" i="9"/>
  <c r="C38" i="9"/>
  <c r="E37" i="9"/>
  <c r="E36" i="9"/>
  <c r="D31" i="9"/>
  <c r="C31" i="9"/>
  <c r="E29" i="9"/>
  <c r="D26" i="9"/>
  <c r="C26" i="9"/>
  <c r="E24" i="9"/>
  <c r="E22" i="9"/>
  <c r="E11" i="9"/>
  <c r="E10" i="9"/>
  <c r="E43" i="9" l="1"/>
  <c r="E54" i="9"/>
  <c r="D56" i="9"/>
  <c r="E38" i="9"/>
  <c r="E31" i="9"/>
  <c r="C56" i="9"/>
  <c r="E26" i="9"/>
  <c r="E18" i="9"/>
  <c r="E56" i="9" l="1"/>
  <c r="E23" i="4"/>
  <c r="C29" i="4"/>
  <c r="E32" i="4"/>
  <c r="C34" i="4"/>
  <c r="D34" i="4"/>
  <c r="E34" i="4" l="1"/>
  <c r="E29" i="4"/>
  <c r="E27" i="1" l="1"/>
  <c r="D57" i="2" l="1"/>
  <c r="D14" i="7" l="1"/>
  <c r="D16" i="7" s="1"/>
  <c r="C14" i="7"/>
  <c r="C16" i="7" s="1"/>
  <c r="E10" i="7"/>
  <c r="E9" i="7"/>
  <c r="D57" i="5"/>
  <c r="C57" i="5"/>
  <c r="E55" i="5"/>
  <c r="E53" i="5"/>
  <c r="D51" i="5"/>
  <c r="C51" i="5"/>
  <c r="E50" i="5"/>
  <c r="D46" i="5"/>
  <c r="C46" i="5"/>
  <c r="D41" i="5"/>
  <c r="C41" i="5"/>
  <c r="E40" i="5"/>
  <c r="E39" i="5"/>
  <c r="D34" i="5"/>
  <c r="C34" i="5"/>
  <c r="E32" i="5"/>
  <c r="D29" i="5"/>
  <c r="C29" i="5"/>
  <c r="E23" i="5"/>
  <c r="D21" i="5"/>
  <c r="C21" i="5"/>
  <c r="E20" i="5"/>
  <c r="E18" i="5"/>
  <c r="E16" i="5"/>
  <c r="D57" i="4"/>
  <c r="C57" i="4"/>
  <c r="D51" i="4"/>
  <c r="C51" i="4"/>
  <c r="E50" i="4"/>
  <c r="D46" i="4"/>
  <c r="C46" i="4"/>
  <c r="D41" i="4"/>
  <c r="C41" i="4"/>
  <c r="D21" i="4"/>
  <c r="C21" i="4"/>
  <c r="E20" i="4"/>
  <c r="E18" i="4"/>
  <c r="E17" i="4"/>
  <c r="E12" i="4"/>
  <c r="E11" i="4"/>
  <c r="E10" i="4"/>
  <c r="D54" i="3"/>
  <c r="C54" i="3"/>
  <c r="E52" i="3"/>
  <c r="E51" i="3"/>
  <c r="D48" i="3"/>
  <c r="C48" i="3"/>
  <c r="D43" i="3"/>
  <c r="C43" i="3"/>
  <c r="E42" i="3"/>
  <c r="E40" i="3"/>
  <c r="D38" i="3"/>
  <c r="C38" i="3"/>
  <c r="E37" i="3"/>
  <c r="E36" i="3"/>
  <c r="E35" i="3"/>
  <c r="E34" i="3"/>
  <c r="D31" i="3"/>
  <c r="C31" i="3"/>
  <c r="E29" i="3"/>
  <c r="E28" i="3"/>
  <c r="D26" i="3"/>
  <c r="C26" i="3"/>
  <c r="E25" i="3"/>
  <c r="E24" i="3"/>
  <c r="E22" i="3"/>
  <c r="E20" i="3"/>
  <c r="E16" i="3"/>
  <c r="E14" i="3"/>
  <c r="E12" i="3"/>
  <c r="E11" i="3"/>
  <c r="E10" i="3"/>
  <c r="D59" i="4" l="1"/>
  <c r="D59" i="5"/>
  <c r="E26" i="3"/>
  <c r="E54" i="3"/>
  <c r="E43" i="3"/>
  <c r="E38" i="3"/>
  <c r="E31" i="3"/>
  <c r="C56" i="3"/>
  <c r="E18" i="3"/>
  <c r="C59" i="5"/>
  <c r="C59" i="4"/>
  <c r="E14" i="7"/>
  <c r="E16" i="7"/>
  <c r="E29" i="5"/>
  <c r="E34" i="5"/>
  <c r="E57" i="5"/>
  <c r="E51" i="5"/>
  <c r="E41" i="5"/>
  <c r="E21" i="5"/>
  <c r="E51" i="4"/>
  <c r="E21" i="4"/>
  <c r="D56" i="3"/>
  <c r="D17" i="1"/>
  <c r="E59" i="5" l="1"/>
  <c r="E59" i="4"/>
  <c r="E56" i="3"/>
  <c r="D30" i="1"/>
  <c r="E10" i="2" l="1"/>
  <c r="E11" i="2"/>
  <c r="E12" i="2"/>
  <c r="E23" i="2" l="1"/>
  <c r="E25" i="2"/>
  <c r="E26" i="2"/>
  <c r="E28" i="2"/>
  <c r="C29" i="2"/>
  <c r="D29" i="2"/>
  <c r="E32" i="2"/>
  <c r="E10" i="1"/>
  <c r="E11" i="1"/>
  <c r="E29" i="2" l="1"/>
  <c r="C57" i="2"/>
  <c r="D51" i="2"/>
  <c r="C51" i="2"/>
  <c r="D41" i="2"/>
  <c r="C41" i="2"/>
  <c r="D34" i="2"/>
  <c r="C34" i="2"/>
  <c r="D21" i="2"/>
  <c r="C21" i="2"/>
  <c r="E20" i="2"/>
  <c r="E18" i="2"/>
  <c r="E17" i="2"/>
  <c r="E50" i="2"/>
  <c r="D46" i="2"/>
  <c r="C46" i="2"/>
  <c r="D53" i="1"/>
  <c r="D47" i="1"/>
  <c r="D42" i="1"/>
  <c r="D37" i="1"/>
  <c r="E52" i="1"/>
  <c r="E46" i="1"/>
  <c r="E39" i="1"/>
  <c r="E36" i="1"/>
  <c r="E35" i="1"/>
  <c r="E28" i="1"/>
  <c r="D25" i="1"/>
  <c r="E24" i="1"/>
  <c r="E23" i="1"/>
  <c r="E22" i="1"/>
  <c r="E21" i="1"/>
  <c r="E19" i="1"/>
  <c r="C59" i="2" l="1"/>
  <c r="D59" i="2"/>
  <c r="D55" i="1"/>
  <c r="E21" i="2"/>
  <c r="E34" i="2"/>
  <c r="E51" i="2"/>
  <c r="C53" i="1"/>
  <c r="E53" i="1" s="1"/>
  <c r="C47" i="1"/>
  <c r="E47" i="1" s="1"/>
  <c r="C42" i="1"/>
  <c r="E42" i="1" s="1"/>
  <c r="C37" i="1"/>
  <c r="E37" i="1" s="1"/>
  <c r="C30" i="1"/>
  <c r="E30" i="1" s="1"/>
  <c r="C25" i="1"/>
  <c r="E25" i="1" s="1"/>
  <c r="C17" i="1"/>
  <c r="E17" i="1" l="1"/>
  <c r="E59" i="2"/>
  <c r="C55" i="1"/>
  <c r="E55" i="1" s="1"/>
</calcChain>
</file>

<file path=xl/sharedStrings.xml><?xml version="1.0" encoding="utf-8"?>
<sst xmlns="http://schemas.openxmlformats.org/spreadsheetml/2006/main" count="703" uniqueCount="115">
  <si>
    <t>наименование учреждения</t>
  </si>
  <si>
    <t>№ п/п</t>
  </si>
  <si>
    <t>% исполнения</t>
  </si>
  <si>
    <t>1.</t>
  </si>
  <si>
    <t>1. Наименование государственной услуги (работы)</t>
  </si>
  <si>
    <t>Наименование вида социальной услуги/социальной услуги</t>
  </si>
  <si>
    <t>1.1.</t>
  </si>
  <si>
    <t>1.2.</t>
  </si>
  <si>
    <t>"Комплексный центр социального обслуживания населения ЗАТО г.Североморск"</t>
  </si>
  <si>
    <t>Отчет о выполнении пункта 5 части 3 государственного задания государственного областного автономного учреждения социального обслуживания населения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</si>
  <si>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</si>
  <si>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</si>
  <si>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</si>
  <si>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</si>
  <si>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</si>
  <si>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</si>
  <si>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</si>
  <si>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</si>
  <si>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</si>
  <si>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</si>
  <si>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</si>
  <si>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</si>
  <si>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</si>
  <si>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</si>
  <si>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</si>
  <si>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</si>
  <si>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</si>
  <si>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</si>
  <si>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</si>
  <si>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</si>
  <si>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</si>
  <si>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</si>
  <si>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</si>
  <si>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</si>
  <si>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</si>
  <si>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</si>
  <si>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</si>
  <si>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</si>
  <si>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</si>
  <si>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</si>
  <si>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</si>
  <si>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ВСЕГО</t>
  </si>
  <si>
    <t>Социально-бытовые услуги:</t>
  </si>
  <si>
    <t>Итого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</si>
  <si>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</si>
  <si>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</si>
  <si>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</si>
  <si>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</si>
  <si>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</si>
  <si>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</si>
  <si>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</si>
  <si>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</si>
  <si>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</si>
  <si>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</si>
  <si>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</si>
  <si>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</si>
  <si>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</si>
  <si>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</si>
  <si>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</si>
  <si>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</si>
  <si>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</si>
  <si>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</si>
  <si>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</si>
  <si>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</si>
  <si>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</si>
  <si>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</si>
  <si>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</si>
  <si>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</si>
  <si>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</si>
  <si>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</si>
  <si>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</si>
  <si>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</si>
  <si>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</si>
  <si>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</si>
  <si>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</si>
  <si>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</si>
  <si>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</si>
  <si>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</si>
  <si>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</si>
  <si>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</si>
  <si>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</si>
  <si>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</si>
  <si>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</si>
  <si>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</si>
  <si>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</si>
  <si>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</si>
  <si>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</si>
  <si>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</si>
  <si>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</si>
  <si>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</si>
  <si>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</si>
  <si>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</si>
  <si>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</si>
  <si>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</si>
  <si>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</si>
  <si>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</si>
  <si>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</si>
  <si>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</si>
  <si>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</si>
  <si>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</si>
  <si>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</si>
  <si>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</si>
  <si>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</si>
  <si>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</si>
  <si>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</si>
  <si>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 xml:space="preserve">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</si>
  <si>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</si>
  <si>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</si>
  <si>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стационарной форме. </t>
    </r>
    <r>
      <rPr>
        <sz val="12"/>
        <rFont val="Times New Roman"/>
        <family val="1"/>
        <charset val="204"/>
      </rPr>
      <t>Гражданин частично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</si>
  <si>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отсутствии работы и средств к существованию</t>
    </r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</si>
  <si>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</si>
  <si>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t>1.8</t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</si>
  <si>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</si>
  <si>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План на 2024 год, ед.</t>
  </si>
  <si>
    <t>Исполнение за   2024г,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</si>
</sst>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0" borderId="2" xfId="0" applyFont="1" applyBorder="1"/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9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5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/>
    </xf>
    <xf numFmtId="3" fontId="5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3" fontId="9" fillId="0" borderId="2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I55"/>
  <sheetViews>
    <sheetView tabSelected="1" topLeftCell="A40" workbookViewId="0">
      <selection activeCell="D59" sqref="D59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1" t="s">
        <v>9</v>
      </c>
      <c r="B2" s="71"/>
      <c r="C2" s="71"/>
      <c r="D2" s="71"/>
      <c r="E2" s="71"/>
      <c r="F2" s="22"/>
      <c r="G2" s="22"/>
      <c r="H2" s="22"/>
      <c r="I2" s="22"/>
    </row>
    <row r="3" spans="1:113" ht="18.75" x14ac:dyDescent="0.3">
      <c r="A3" s="72" t="s">
        <v>8</v>
      </c>
      <c r="B3" s="72"/>
      <c r="C3" s="72"/>
      <c r="D3" s="72"/>
      <c r="E3" s="72"/>
    </row>
    <row r="4" spans="1:113" x14ac:dyDescent="0.25">
      <c r="B4" s="73" t="s">
        <v>0</v>
      </c>
      <c r="C4" s="73"/>
      <c r="D4" s="73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53.25" customHeight="1" x14ac:dyDescent="0.25">
      <c r="A6" s="75" t="s">
        <v>108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8" t="s">
        <v>42</v>
      </c>
      <c r="C9" s="69"/>
      <c r="D9" s="69"/>
      <c r="E9" s="70"/>
    </row>
    <row r="10" spans="1:113" ht="31.5" x14ac:dyDescent="0.25">
      <c r="A10" s="41" t="s">
        <v>6</v>
      </c>
      <c r="B10" s="7" t="s">
        <v>10</v>
      </c>
      <c r="C10" s="56">
        <v>337260</v>
      </c>
      <c r="D10" s="63">
        <v>371067.75</v>
      </c>
      <c r="E10" s="36">
        <f>D10*100/C10</f>
        <v>110.02423945917097</v>
      </c>
    </row>
    <row r="11" spans="1:113" ht="31.5" x14ac:dyDescent="0.25">
      <c r="A11" s="41" t="s">
        <v>7</v>
      </c>
      <c r="B11" s="8" t="s">
        <v>11</v>
      </c>
      <c r="C11" s="56">
        <v>12045</v>
      </c>
      <c r="D11" s="40">
        <v>12115</v>
      </c>
      <c r="E11" s="36">
        <f t="shared" ref="E11:E55" si="0">D11*100/C11</f>
        <v>100.58115400581154</v>
      </c>
    </row>
    <row r="12" spans="1:113" ht="78.75" x14ac:dyDescent="0.25">
      <c r="A12" s="41" t="s">
        <v>44</v>
      </c>
      <c r="B12" s="8" t="s">
        <v>12</v>
      </c>
      <c r="C12" s="56">
        <v>12045</v>
      </c>
      <c r="D12" s="40">
        <v>12115</v>
      </c>
      <c r="E12" s="36">
        <f t="shared" si="0"/>
        <v>100.58115400581154</v>
      </c>
    </row>
    <row r="13" spans="1:113" ht="47.25" x14ac:dyDescent="0.25">
      <c r="A13" s="41" t="s">
        <v>45</v>
      </c>
      <c r="B13" s="8" t="s">
        <v>13</v>
      </c>
      <c r="C13" s="56">
        <v>260</v>
      </c>
      <c r="D13" s="40">
        <v>270</v>
      </c>
      <c r="E13" s="36">
        <f t="shared" si="0"/>
        <v>103.84615384615384</v>
      </c>
    </row>
    <row r="14" spans="1:113" ht="47.25" x14ac:dyDescent="0.25">
      <c r="A14" s="42" t="s">
        <v>46</v>
      </c>
      <c r="B14" s="8" t="s">
        <v>14</v>
      </c>
      <c r="C14" s="56">
        <v>1825</v>
      </c>
      <c r="D14" s="40">
        <v>1954</v>
      </c>
      <c r="E14" s="36">
        <f t="shared" si="0"/>
        <v>107.06849315068493</v>
      </c>
    </row>
    <row r="15" spans="1:113" ht="31.5" x14ac:dyDescent="0.25">
      <c r="A15" s="42" t="s">
        <v>47</v>
      </c>
      <c r="B15" s="8" t="s">
        <v>93</v>
      </c>
      <c r="C15" s="56">
        <v>24</v>
      </c>
      <c r="D15" s="40">
        <v>24</v>
      </c>
      <c r="E15" s="36">
        <f t="shared" si="0"/>
        <v>100</v>
      </c>
    </row>
    <row r="16" spans="1:113" x14ac:dyDescent="0.25">
      <c r="A16" s="42" t="s">
        <v>48</v>
      </c>
      <c r="B16" s="8" t="s">
        <v>16</v>
      </c>
      <c r="C16" s="56">
        <v>365</v>
      </c>
      <c r="D16" s="40">
        <v>426</v>
      </c>
      <c r="E16" s="36">
        <f t="shared" si="0"/>
        <v>116.71232876712328</v>
      </c>
    </row>
    <row r="17" spans="1:5" x14ac:dyDescent="0.25">
      <c r="A17" s="10"/>
      <c r="B17" s="11" t="s">
        <v>43</v>
      </c>
      <c r="C17" s="34">
        <f>SUM(C10:C16)</f>
        <v>363824</v>
      </c>
      <c r="D17" s="48">
        <f>SUM(D10:D16)</f>
        <v>397971.75</v>
      </c>
      <c r="E17" s="38">
        <f t="shared" si="0"/>
        <v>109.38578818329742</v>
      </c>
    </row>
    <row r="18" spans="1:5" x14ac:dyDescent="0.25">
      <c r="A18" s="10" t="s">
        <v>50</v>
      </c>
      <c r="B18" s="64" t="s">
        <v>49</v>
      </c>
      <c r="C18" s="64"/>
      <c r="D18" s="19"/>
      <c r="E18" s="19"/>
    </row>
    <row r="19" spans="1:5" ht="94.5" x14ac:dyDescent="0.25">
      <c r="A19" s="10" t="s">
        <v>51</v>
      </c>
      <c r="B19" s="12" t="s">
        <v>17</v>
      </c>
      <c r="C19" s="56">
        <v>10220</v>
      </c>
      <c r="D19" s="40">
        <v>10025</v>
      </c>
      <c r="E19" s="36">
        <f t="shared" ref="E19:E22" si="1">D19*100/C19</f>
        <v>98.091976516634048</v>
      </c>
    </row>
    <row r="20" spans="1:5" ht="31.5" x14ac:dyDescent="0.25">
      <c r="A20" s="10" t="s">
        <v>52</v>
      </c>
      <c r="B20" s="13" t="s">
        <v>18</v>
      </c>
      <c r="C20" s="56">
        <v>1300</v>
      </c>
      <c r="D20" s="40">
        <v>1349</v>
      </c>
      <c r="E20" s="36">
        <f t="shared" si="1"/>
        <v>103.76923076923077</v>
      </c>
    </row>
    <row r="21" spans="1:5" ht="47.25" x14ac:dyDescent="0.25">
      <c r="A21" s="10" t="s">
        <v>53</v>
      </c>
      <c r="B21" s="14" t="s">
        <v>19</v>
      </c>
      <c r="C21" s="56">
        <v>30</v>
      </c>
      <c r="D21" s="40">
        <v>32</v>
      </c>
      <c r="E21" s="36">
        <f t="shared" si="1"/>
        <v>106.66666666666667</v>
      </c>
    </row>
    <row r="22" spans="1:5" ht="31.5" x14ac:dyDescent="0.25">
      <c r="A22" s="10" t="s">
        <v>54</v>
      </c>
      <c r="B22" s="15" t="s">
        <v>20</v>
      </c>
      <c r="C22" s="56">
        <v>1040</v>
      </c>
      <c r="D22" s="40">
        <v>1054</v>
      </c>
      <c r="E22" s="36">
        <f t="shared" si="1"/>
        <v>101.34615384615384</v>
      </c>
    </row>
    <row r="23" spans="1:5" ht="31.5" x14ac:dyDescent="0.25">
      <c r="A23" s="10" t="s">
        <v>55</v>
      </c>
      <c r="B23" s="12" t="s">
        <v>21</v>
      </c>
      <c r="C23" s="56">
        <v>0</v>
      </c>
      <c r="D23" s="40">
        <v>0</v>
      </c>
      <c r="E23" s="36">
        <v>0</v>
      </c>
    </row>
    <row r="24" spans="1:5" ht="78.75" x14ac:dyDescent="0.25">
      <c r="A24" s="10" t="s">
        <v>56</v>
      </c>
      <c r="B24" s="15" t="s">
        <v>22</v>
      </c>
      <c r="C24" s="56">
        <v>112</v>
      </c>
      <c r="D24" s="40">
        <v>118</v>
      </c>
      <c r="E24" s="36">
        <f t="shared" si="0"/>
        <v>105.35714285714286</v>
      </c>
    </row>
    <row r="25" spans="1:5" x14ac:dyDescent="0.25">
      <c r="A25" s="10"/>
      <c r="B25" s="11" t="s">
        <v>43</v>
      </c>
      <c r="C25" s="34">
        <f>SUM(C19:C24)</f>
        <v>12702</v>
      </c>
      <c r="D25" s="47">
        <f>SUM(D19:D24)</f>
        <v>12578</v>
      </c>
      <c r="E25" s="38">
        <f t="shared" si="0"/>
        <v>99.023775783341208</v>
      </c>
    </row>
    <row r="26" spans="1:5" x14ac:dyDescent="0.25">
      <c r="A26" s="10" t="s">
        <v>58</v>
      </c>
      <c r="B26" s="65" t="s">
        <v>57</v>
      </c>
      <c r="C26" s="66"/>
      <c r="D26" s="66"/>
      <c r="E26" s="67"/>
    </row>
    <row r="27" spans="1:5" ht="47.25" x14ac:dyDescent="0.25">
      <c r="A27" s="10" t="s">
        <v>59</v>
      </c>
      <c r="B27" s="8" t="s">
        <v>23</v>
      </c>
      <c r="C27" s="56">
        <v>312</v>
      </c>
      <c r="D27" s="40">
        <v>322</v>
      </c>
      <c r="E27" s="36">
        <f t="shared" si="0"/>
        <v>103.2051282051282</v>
      </c>
    </row>
    <row r="28" spans="1:5" x14ac:dyDescent="0.25">
      <c r="A28" s="10" t="s">
        <v>60</v>
      </c>
      <c r="B28" s="16" t="s">
        <v>24</v>
      </c>
      <c r="C28" s="56">
        <v>504</v>
      </c>
      <c r="D28" s="40">
        <v>534</v>
      </c>
      <c r="E28" s="36">
        <f t="shared" si="0"/>
        <v>105.95238095238095</v>
      </c>
    </row>
    <row r="29" spans="1:5" ht="47.25" x14ac:dyDescent="0.25">
      <c r="A29" s="10" t="s">
        <v>61</v>
      </c>
      <c r="B29" s="17" t="s">
        <v>25</v>
      </c>
      <c r="C29" s="56">
        <v>0</v>
      </c>
      <c r="D29" s="45">
        <v>0</v>
      </c>
      <c r="E29" s="36">
        <v>0</v>
      </c>
    </row>
    <row r="30" spans="1:5" x14ac:dyDescent="0.25">
      <c r="A30" s="10"/>
      <c r="B30" s="11" t="s">
        <v>43</v>
      </c>
      <c r="C30" s="34">
        <f>SUM(C27:C29)</f>
        <v>816</v>
      </c>
      <c r="D30" s="47">
        <f>SUM(D27:D29)</f>
        <v>856</v>
      </c>
      <c r="E30" s="38">
        <f t="shared" si="0"/>
        <v>104.90196078431373</v>
      </c>
    </row>
    <row r="31" spans="1:5" x14ac:dyDescent="0.25">
      <c r="A31" s="10" t="s">
        <v>66</v>
      </c>
      <c r="B31" s="21" t="s">
        <v>62</v>
      </c>
      <c r="C31" s="30"/>
      <c r="D31" s="30"/>
      <c r="E31" s="31"/>
    </row>
    <row r="32" spans="1:5" ht="78.75" x14ac:dyDescent="0.25">
      <c r="A32" s="10" t="s">
        <v>67</v>
      </c>
      <c r="B32" s="29" t="s">
        <v>26</v>
      </c>
      <c r="C32" s="56">
        <v>0</v>
      </c>
      <c r="D32" s="39">
        <v>0</v>
      </c>
      <c r="E32" s="37">
        <v>0</v>
      </c>
    </row>
    <row r="33" spans="1:5" ht="78.75" x14ac:dyDescent="0.25">
      <c r="A33" s="10" t="s">
        <v>68</v>
      </c>
      <c r="B33" s="17" t="s">
        <v>27</v>
      </c>
      <c r="C33" s="56">
        <v>0</v>
      </c>
      <c r="D33" s="39">
        <v>0</v>
      </c>
      <c r="E33" s="37">
        <v>0</v>
      </c>
    </row>
    <row r="34" spans="1:5" ht="31.5" x14ac:dyDescent="0.25">
      <c r="A34" s="10" t="s">
        <v>69</v>
      </c>
      <c r="B34" s="17" t="s">
        <v>28</v>
      </c>
      <c r="C34" s="56">
        <v>0</v>
      </c>
      <c r="D34" s="39">
        <v>0</v>
      </c>
      <c r="E34" s="37">
        <v>0</v>
      </c>
    </row>
    <row r="35" spans="1:5" ht="31.5" x14ac:dyDescent="0.25">
      <c r="A35" s="10" t="s">
        <v>70</v>
      </c>
      <c r="B35" s="18" t="s">
        <v>29</v>
      </c>
      <c r="C35" s="56">
        <v>936</v>
      </c>
      <c r="D35" s="40">
        <v>950</v>
      </c>
      <c r="E35" s="36">
        <f t="shared" si="0"/>
        <v>101.4957264957265</v>
      </c>
    </row>
    <row r="36" spans="1:5" ht="31.5" x14ac:dyDescent="0.25">
      <c r="A36" s="10" t="s">
        <v>71</v>
      </c>
      <c r="B36" s="7" t="s">
        <v>30</v>
      </c>
      <c r="C36" s="56">
        <v>228</v>
      </c>
      <c r="D36" s="40">
        <v>232</v>
      </c>
      <c r="E36" s="36">
        <f t="shared" si="0"/>
        <v>101.75438596491227</v>
      </c>
    </row>
    <row r="37" spans="1:5" x14ac:dyDescent="0.25">
      <c r="A37" s="10"/>
      <c r="B37" s="11" t="s">
        <v>43</v>
      </c>
      <c r="C37" s="34">
        <f>SUM(C32:C36)</f>
        <v>1164</v>
      </c>
      <c r="D37" s="47">
        <f>SUM(D32:D36)</f>
        <v>1182</v>
      </c>
      <c r="E37" s="38">
        <f t="shared" si="0"/>
        <v>101.54639175257732</v>
      </c>
    </row>
    <row r="38" spans="1:5" x14ac:dyDescent="0.25">
      <c r="A38" s="10" t="s">
        <v>72</v>
      </c>
      <c r="B38" s="65" t="s">
        <v>63</v>
      </c>
      <c r="C38" s="66"/>
      <c r="D38" s="66"/>
      <c r="E38" s="67"/>
    </row>
    <row r="39" spans="1:5" ht="47.25" x14ac:dyDescent="0.25">
      <c r="A39" s="10" t="s">
        <v>73</v>
      </c>
      <c r="B39" s="12" t="s">
        <v>31</v>
      </c>
      <c r="C39" s="39">
        <v>0</v>
      </c>
      <c r="D39" s="39">
        <v>0</v>
      </c>
      <c r="E39" s="37">
        <v>0</v>
      </c>
    </row>
    <row r="40" spans="1:5" x14ac:dyDescent="0.25">
      <c r="A40" s="10" t="s">
        <v>74</v>
      </c>
      <c r="B40" s="12" t="s">
        <v>32</v>
      </c>
      <c r="C40" s="39">
        <v>0</v>
      </c>
      <c r="D40" s="39">
        <v>0</v>
      </c>
      <c r="E40" s="37">
        <v>0</v>
      </c>
    </row>
    <row r="41" spans="1:5" ht="63" x14ac:dyDescent="0.25">
      <c r="A41" s="10" t="s">
        <v>75</v>
      </c>
      <c r="B41" s="12" t="s">
        <v>33</v>
      </c>
      <c r="C41" s="39">
        <v>0</v>
      </c>
      <c r="D41" s="39">
        <v>0</v>
      </c>
      <c r="E41" s="37">
        <v>0</v>
      </c>
    </row>
    <row r="42" spans="1:5" x14ac:dyDescent="0.25">
      <c r="A42" s="10"/>
      <c r="B42" s="11" t="s">
        <v>43</v>
      </c>
      <c r="C42" s="34">
        <f>SUM(C39:C41)</f>
        <v>0</v>
      </c>
      <c r="D42" s="47">
        <f>SUM(D39:D41)</f>
        <v>0</v>
      </c>
      <c r="E42" s="38">
        <v>0</v>
      </c>
    </row>
    <row r="43" spans="1:5" x14ac:dyDescent="0.25">
      <c r="A43" s="10" t="s">
        <v>76</v>
      </c>
      <c r="B43" s="65" t="s">
        <v>64</v>
      </c>
      <c r="C43" s="66"/>
      <c r="D43" s="66"/>
      <c r="E43" s="67"/>
    </row>
    <row r="44" spans="1:5" ht="47.25" x14ac:dyDescent="0.25">
      <c r="A44" s="10" t="s">
        <v>77</v>
      </c>
      <c r="B44" s="17" t="s">
        <v>34</v>
      </c>
      <c r="C44" s="56">
        <v>0</v>
      </c>
      <c r="D44" s="39">
        <v>0</v>
      </c>
      <c r="E44" s="37">
        <v>0</v>
      </c>
    </row>
    <row r="45" spans="1:5" ht="31.5" x14ac:dyDescent="0.25">
      <c r="A45" s="10" t="s">
        <v>78</v>
      </c>
      <c r="B45" s="8" t="s">
        <v>35</v>
      </c>
      <c r="C45" s="56">
        <v>4</v>
      </c>
      <c r="D45" s="39">
        <v>4</v>
      </c>
      <c r="E45" s="36">
        <f t="shared" ref="E45:E46" si="2">D45*100/C45</f>
        <v>100</v>
      </c>
    </row>
    <row r="46" spans="1:5" ht="31.5" x14ac:dyDescent="0.25">
      <c r="A46" s="10" t="s">
        <v>79</v>
      </c>
      <c r="B46" s="17" t="s">
        <v>36</v>
      </c>
      <c r="C46" s="56">
        <v>48</v>
      </c>
      <c r="D46" s="40">
        <v>48</v>
      </c>
      <c r="E46" s="36">
        <f t="shared" si="2"/>
        <v>100</v>
      </c>
    </row>
    <row r="47" spans="1:5" x14ac:dyDescent="0.25">
      <c r="A47" s="10"/>
      <c r="B47" s="11" t="s">
        <v>43</v>
      </c>
      <c r="C47" s="34">
        <f>SUM(C44:C46)</f>
        <v>52</v>
      </c>
      <c r="D47" s="47">
        <f>SUM(D44:D46)</f>
        <v>52</v>
      </c>
      <c r="E47" s="38">
        <f t="shared" ref="E47" si="3">D47*100/C47</f>
        <v>100</v>
      </c>
    </row>
    <row r="48" spans="1:5" x14ac:dyDescent="0.25">
      <c r="A48" s="10" t="s">
        <v>80</v>
      </c>
      <c r="B48" s="65" t="s">
        <v>65</v>
      </c>
      <c r="C48" s="66"/>
      <c r="D48" s="66"/>
      <c r="E48" s="67"/>
    </row>
    <row r="49" spans="1:5" ht="47.25" x14ac:dyDescent="0.25">
      <c r="A49" s="10" t="s">
        <v>81</v>
      </c>
      <c r="B49" s="12" t="s">
        <v>37</v>
      </c>
      <c r="C49" s="56">
        <v>12</v>
      </c>
      <c r="D49" s="40">
        <v>12</v>
      </c>
      <c r="E49" s="36">
        <f t="shared" si="0"/>
        <v>100</v>
      </c>
    </row>
    <row r="50" spans="1:5" ht="31.5" x14ac:dyDescent="0.25">
      <c r="A50" s="10" t="s">
        <v>82</v>
      </c>
      <c r="B50" s="12" t="s">
        <v>38</v>
      </c>
      <c r="C50" s="56">
        <v>0</v>
      </c>
      <c r="D50" s="39">
        <v>0</v>
      </c>
      <c r="E50" s="36">
        <v>0</v>
      </c>
    </row>
    <row r="51" spans="1:5" ht="31.5" x14ac:dyDescent="0.25">
      <c r="A51" s="10" t="s">
        <v>83</v>
      </c>
      <c r="B51" s="12" t="s">
        <v>39</v>
      </c>
      <c r="C51" s="56">
        <v>16</v>
      </c>
      <c r="D51" s="39">
        <v>16</v>
      </c>
      <c r="E51" s="36">
        <f t="shared" si="0"/>
        <v>100</v>
      </c>
    </row>
    <row r="52" spans="1:5" ht="31.5" x14ac:dyDescent="0.25">
      <c r="A52" s="10" t="s">
        <v>84</v>
      </c>
      <c r="B52" s="12" t="s">
        <v>40</v>
      </c>
      <c r="C52" s="56">
        <v>90</v>
      </c>
      <c r="D52" s="39">
        <v>92</v>
      </c>
      <c r="E52" s="36">
        <f t="shared" si="0"/>
        <v>102.22222222222223</v>
      </c>
    </row>
    <row r="53" spans="1:5" x14ac:dyDescent="0.25">
      <c r="A53" s="10"/>
      <c r="B53" s="11" t="s">
        <v>43</v>
      </c>
      <c r="C53" s="34">
        <f>SUM(C49:C52)</f>
        <v>118</v>
      </c>
      <c r="D53" s="47">
        <f>SUM(D49:D52)</f>
        <v>120</v>
      </c>
      <c r="E53" s="38">
        <f>D53/C53*100</f>
        <v>101.69491525423729</v>
      </c>
    </row>
    <row r="54" spans="1:5" x14ac:dyDescent="0.25">
      <c r="A54" s="10"/>
      <c r="B54" s="9"/>
      <c r="C54" s="19"/>
      <c r="D54" s="19"/>
      <c r="E54" s="38"/>
    </row>
    <row r="55" spans="1:5" x14ac:dyDescent="0.25">
      <c r="A55" s="10"/>
      <c r="B55" s="23" t="s">
        <v>41</v>
      </c>
      <c r="C55" s="49">
        <f>C53+C47+C37+C42+C30+C25+C17</f>
        <v>378676</v>
      </c>
      <c r="D55" s="50">
        <f t="shared" ref="D55" si="4">D53+D47+D37+D42+D30+D25+D17</f>
        <v>412759.75</v>
      </c>
      <c r="E55" s="38">
        <f t="shared" si="0"/>
        <v>109.00076846697441</v>
      </c>
    </row>
  </sheetData>
  <mergeCells count="11">
    <mergeCell ref="B9:E9"/>
    <mergeCell ref="A2:E2"/>
    <mergeCell ref="A3:E3"/>
    <mergeCell ref="B4:D4"/>
    <mergeCell ref="A5:E5"/>
    <mergeCell ref="A6:E6"/>
    <mergeCell ref="B18:C18"/>
    <mergeCell ref="B26:E26"/>
    <mergeCell ref="B38:E38"/>
    <mergeCell ref="B43:E43"/>
    <mergeCell ref="B48:E48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I55"/>
  <sheetViews>
    <sheetView topLeftCell="A4" zoomScaleNormal="100" zoomScaleSheetLayoutView="100" workbookViewId="0">
      <selection activeCell="D8" sqref="D8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71" t="s">
        <v>9</v>
      </c>
      <c r="B2" s="71"/>
      <c r="C2" s="71"/>
      <c r="D2" s="71"/>
      <c r="E2" s="71"/>
      <c r="F2" s="22"/>
      <c r="G2" s="22"/>
      <c r="H2" s="22"/>
      <c r="I2" s="22"/>
    </row>
    <row r="3" spans="1:113" ht="18.75" x14ac:dyDescent="0.3">
      <c r="A3" s="72" t="s">
        <v>8</v>
      </c>
      <c r="B3" s="72"/>
      <c r="C3" s="72"/>
      <c r="D3" s="72"/>
      <c r="E3" s="72"/>
    </row>
    <row r="4" spans="1:113" x14ac:dyDescent="0.25">
      <c r="B4" s="73" t="s">
        <v>0</v>
      </c>
      <c r="C4" s="73"/>
      <c r="D4" s="73"/>
      <c r="E4" s="27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68.25" customHeight="1" x14ac:dyDescent="0.25">
      <c r="A6" s="75" t="s">
        <v>103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8" t="s">
        <v>42</v>
      </c>
      <c r="C9" s="69"/>
      <c r="D9" s="69"/>
      <c r="E9" s="70"/>
    </row>
    <row r="10" spans="1:113" ht="35.25" customHeight="1" x14ac:dyDescent="0.25">
      <c r="A10" s="6" t="s">
        <v>6</v>
      </c>
      <c r="B10" s="7" t="s">
        <v>10</v>
      </c>
      <c r="C10" s="56">
        <v>988</v>
      </c>
      <c r="D10" s="56">
        <v>941</v>
      </c>
      <c r="E10" s="36">
        <f>D10*100/C10</f>
        <v>95.242914979757089</v>
      </c>
    </row>
    <row r="11" spans="1:113" ht="34.5" customHeight="1" x14ac:dyDescent="0.25">
      <c r="A11" s="6" t="s">
        <v>7</v>
      </c>
      <c r="B11" s="8" t="s">
        <v>11</v>
      </c>
      <c r="C11" s="56">
        <v>988</v>
      </c>
      <c r="D11" s="56">
        <v>941</v>
      </c>
      <c r="E11" s="36">
        <f t="shared" ref="E11:E55" si="0">D11*100/C11</f>
        <v>95.242914979757089</v>
      </c>
    </row>
    <row r="12" spans="1:113" ht="64.5" customHeight="1" x14ac:dyDescent="0.25">
      <c r="A12" s="6" t="s">
        <v>44</v>
      </c>
      <c r="B12" s="8" t="s">
        <v>12</v>
      </c>
      <c r="C12" s="39">
        <v>0</v>
      </c>
      <c r="D12" s="36">
        <v>0</v>
      </c>
      <c r="E12" s="36">
        <v>0</v>
      </c>
    </row>
    <row r="13" spans="1:113" ht="47.25" x14ac:dyDescent="0.25">
      <c r="A13" s="6" t="s">
        <v>45</v>
      </c>
      <c r="B13" s="8" t="s">
        <v>13</v>
      </c>
      <c r="C13" s="39">
        <v>0</v>
      </c>
      <c r="D13" s="51">
        <v>0</v>
      </c>
      <c r="E13" s="37">
        <v>0</v>
      </c>
    </row>
    <row r="14" spans="1:113" ht="47.25" x14ac:dyDescent="0.25">
      <c r="A14" s="6" t="s">
        <v>46</v>
      </c>
      <c r="B14" s="8" t="s">
        <v>14</v>
      </c>
      <c r="C14" s="39">
        <v>0</v>
      </c>
      <c r="D14" s="51">
        <v>0</v>
      </c>
      <c r="E14" s="37">
        <v>0</v>
      </c>
    </row>
    <row r="15" spans="1:113" ht="31.5" x14ac:dyDescent="0.25">
      <c r="A15" s="10" t="s">
        <v>47</v>
      </c>
      <c r="B15" s="8" t="s">
        <v>15</v>
      </c>
      <c r="C15" s="39">
        <v>0</v>
      </c>
      <c r="D15" s="51">
        <v>0</v>
      </c>
      <c r="E15" s="37">
        <v>0</v>
      </c>
    </row>
    <row r="16" spans="1:113" x14ac:dyDescent="0.25">
      <c r="A16" s="10" t="s">
        <v>48</v>
      </c>
      <c r="B16" s="8" t="s">
        <v>16</v>
      </c>
      <c r="C16" s="39">
        <v>0</v>
      </c>
      <c r="D16" s="39">
        <v>0</v>
      </c>
      <c r="E16" s="37">
        <v>0</v>
      </c>
    </row>
    <row r="17" spans="1:5" x14ac:dyDescent="0.25">
      <c r="A17" s="10"/>
      <c r="B17" s="11" t="s">
        <v>43</v>
      </c>
      <c r="C17" s="34">
        <f>SUM(C10:C16)</f>
        <v>1976</v>
      </c>
      <c r="D17" s="47">
        <f>SUM(D10:D16)</f>
        <v>1882</v>
      </c>
      <c r="E17" s="38">
        <f t="shared" si="0"/>
        <v>95.242914979757089</v>
      </c>
    </row>
    <row r="18" spans="1:5" x14ac:dyDescent="0.25">
      <c r="A18" s="10" t="s">
        <v>50</v>
      </c>
      <c r="B18" s="64" t="s">
        <v>49</v>
      </c>
      <c r="C18" s="64"/>
      <c r="D18" s="26"/>
      <c r="E18" s="26"/>
    </row>
    <row r="19" spans="1:5" ht="94.5" x14ac:dyDescent="0.25">
      <c r="A19" s="10" t="s">
        <v>51</v>
      </c>
      <c r="B19" s="12" t="s">
        <v>17</v>
      </c>
      <c r="C19" s="56">
        <v>988</v>
      </c>
      <c r="D19" s="56">
        <v>941</v>
      </c>
      <c r="E19" s="36">
        <f t="shared" si="0"/>
        <v>95.242914979757089</v>
      </c>
    </row>
    <row r="20" spans="1:5" ht="31.5" x14ac:dyDescent="0.25">
      <c r="A20" s="10" t="s">
        <v>52</v>
      </c>
      <c r="B20" s="13" t="s">
        <v>18</v>
      </c>
      <c r="C20" s="56">
        <v>0</v>
      </c>
      <c r="D20" s="56">
        <v>0</v>
      </c>
      <c r="E20" s="36">
        <v>0</v>
      </c>
    </row>
    <row r="21" spans="1:5" ht="47.25" x14ac:dyDescent="0.25">
      <c r="A21" s="10" t="s">
        <v>53</v>
      </c>
      <c r="B21" s="14" t="s">
        <v>19</v>
      </c>
      <c r="C21" s="56">
        <v>988</v>
      </c>
      <c r="D21" s="56">
        <v>941</v>
      </c>
      <c r="E21" s="36">
        <f t="shared" si="0"/>
        <v>95.242914979757089</v>
      </c>
    </row>
    <row r="22" spans="1:5" ht="31.5" x14ac:dyDescent="0.25">
      <c r="A22" s="10" t="s">
        <v>54</v>
      </c>
      <c r="B22" s="15" t="s">
        <v>20</v>
      </c>
      <c r="C22" s="56">
        <v>208</v>
      </c>
      <c r="D22" s="56">
        <v>181</v>
      </c>
      <c r="E22" s="36">
        <f t="shared" si="0"/>
        <v>87.019230769230774</v>
      </c>
    </row>
    <row r="23" spans="1:5" ht="31.5" x14ac:dyDescent="0.25">
      <c r="A23" s="10" t="s">
        <v>55</v>
      </c>
      <c r="B23" s="12" t="s">
        <v>21</v>
      </c>
      <c r="C23" s="56">
        <v>988</v>
      </c>
      <c r="D23" s="56">
        <v>941</v>
      </c>
      <c r="E23" s="36">
        <f t="shared" si="0"/>
        <v>95.242914979757089</v>
      </c>
    </row>
    <row r="24" spans="1:5" ht="78.75" x14ac:dyDescent="0.25">
      <c r="A24" s="10" t="s">
        <v>56</v>
      </c>
      <c r="B24" s="15" t="s">
        <v>22</v>
      </c>
      <c r="C24" s="56">
        <v>192</v>
      </c>
      <c r="D24" s="56">
        <v>184</v>
      </c>
      <c r="E24" s="36">
        <f t="shared" si="0"/>
        <v>95.833333333333329</v>
      </c>
    </row>
    <row r="25" spans="1:5" x14ac:dyDescent="0.25">
      <c r="A25" s="10"/>
      <c r="B25" s="11" t="s">
        <v>43</v>
      </c>
      <c r="C25" s="34">
        <f>SUM(C19:C24)</f>
        <v>3364</v>
      </c>
      <c r="D25" s="53">
        <f>SUM(D19:D24)</f>
        <v>3188</v>
      </c>
      <c r="E25" s="35">
        <f t="shared" si="0"/>
        <v>94.768133174791913</v>
      </c>
    </row>
    <row r="26" spans="1:5" x14ac:dyDescent="0.25">
      <c r="A26" s="10" t="s">
        <v>58</v>
      </c>
      <c r="B26" s="65" t="s">
        <v>57</v>
      </c>
      <c r="C26" s="66"/>
      <c r="D26" s="66"/>
      <c r="E26" s="67"/>
    </row>
    <row r="27" spans="1:5" ht="47.25" x14ac:dyDescent="0.25">
      <c r="A27" s="10" t="s">
        <v>59</v>
      </c>
      <c r="B27" s="8" t="s">
        <v>23</v>
      </c>
      <c r="C27" s="56">
        <v>48</v>
      </c>
      <c r="D27" s="40">
        <v>46</v>
      </c>
      <c r="E27" s="36">
        <f>D27*100/C27</f>
        <v>95.833333333333329</v>
      </c>
    </row>
    <row r="28" spans="1:5" x14ac:dyDescent="0.25">
      <c r="A28" s="10" t="s">
        <v>60</v>
      </c>
      <c r="B28" s="16" t="s">
        <v>24</v>
      </c>
      <c r="C28" s="56">
        <v>48</v>
      </c>
      <c r="D28" s="52">
        <v>46</v>
      </c>
      <c r="E28" s="36">
        <f t="shared" si="0"/>
        <v>95.833333333333329</v>
      </c>
    </row>
    <row r="29" spans="1:5" ht="47.25" x14ac:dyDescent="0.25">
      <c r="A29" s="10" t="s">
        <v>61</v>
      </c>
      <c r="B29" s="17" t="s">
        <v>25</v>
      </c>
      <c r="C29" s="39">
        <v>0</v>
      </c>
      <c r="D29" s="45">
        <v>0</v>
      </c>
      <c r="E29" s="36">
        <v>0</v>
      </c>
    </row>
    <row r="30" spans="1:5" x14ac:dyDescent="0.25">
      <c r="A30" s="10"/>
      <c r="B30" s="11" t="s">
        <v>43</v>
      </c>
      <c r="C30" s="34">
        <f>SUM(C27:C29)</f>
        <v>96</v>
      </c>
      <c r="D30" s="53">
        <f>SUM(D27:D29)</f>
        <v>92</v>
      </c>
      <c r="E30" s="35">
        <f t="shared" si="0"/>
        <v>95.833333333333329</v>
      </c>
    </row>
    <row r="31" spans="1:5" x14ac:dyDescent="0.25">
      <c r="A31" s="10" t="s">
        <v>66</v>
      </c>
      <c r="B31" s="21" t="s">
        <v>62</v>
      </c>
      <c r="C31" s="25"/>
      <c r="D31" s="25"/>
      <c r="E31" s="28"/>
    </row>
    <row r="32" spans="1:5" ht="78.75" x14ac:dyDescent="0.25">
      <c r="A32" s="10" t="s">
        <v>67</v>
      </c>
      <c r="B32" s="17" t="s">
        <v>26</v>
      </c>
      <c r="C32" s="39">
        <v>0</v>
      </c>
      <c r="D32" s="52">
        <v>0</v>
      </c>
      <c r="E32" s="36">
        <v>0</v>
      </c>
    </row>
    <row r="33" spans="1:5" ht="78.75" x14ac:dyDescent="0.25">
      <c r="A33" s="10" t="s">
        <v>68</v>
      </c>
      <c r="B33" s="17" t="s">
        <v>27</v>
      </c>
      <c r="C33" s="39">
        <v>0</v>
      </c>
      <c r="D33" s="52">
        <v>0</v>
      </c>
      <c r="E33" s="36">
        <v>0</v>
      </c>
    </row>
    <row r="34" spans="1:5" ht="31.5" x14ac:dyDescent="0.25">
      <c r="A34" s="10" t="s">
        <v>69</v>
      </c>
      <c r="B34" s="17" t="s">
        <v>28</v>
      </c>
      <c r="C34" s="39">
        <v>0</v>
      </c>
      <c r="D34" s="52">
        <v>0</v>
      </c>
      <c r="E34" s="36">
        <v>0</v>
      </c>
    </row>
    <row r="35" spans="1:5" ht="31.5" x14ac:dyDescent="0.25">
      <c r="A35" s="10" t="s">
        <v>70</v>
      </c>
      <c r="B35" s="18" t="s">
        <v>29</v>
      </c>
      <c r="C35" s="56">
        <v>384</v>
      </c>
      <c r="D35" s="52">
        <v>368</v>
      </c>
      <c r="E35" s="36">
        <f t="shared" si="0"/>
        <v>95.833333333333329</v>
      </c>
    </row>
    <row r="36" spans="1:5" ht="31.5" x14ac:dyDescent="0.25">
      <c r="A36" s="10" t="s">
        <v>71</v>
      </c>
      <c r="B36" s="7" t="s">
        <v>30</v>
      </c>
      <c r="C36" s="60">
        <v>192</v>
      </c>
      <c r="D36" s="52">
        <v>184</v>
      </c>
      <c r="E36" s="36">
        <f t="shared" si="0"/>
        <v>95.833333333333329</v>
      </c>
    </row>
    <row r="37" spans="1:5" x14ac:dyDescent="0.25">
      <c r="A37" s="10"/>
      <c r="B37" s="11" t="s">
        <v>43</v>
      </c>
      <c r="C37" s="34">
        <f>SUM(C32:C36)</f>
        <v>576</v>
      </c>
      <c r="D37" s="53">
        <f>SUM(D32:D36)</f>
        <v>552</v>
      </c>
      <c r="E37" s="35">
        <f t="shared" si="0"/>
        <v>95.833333333333329</v>
      </c>
    </row>
    <row r="38" spans="1:5" x14ac:dyDescent="0.25">
      <c r="A38" s="10" t="s">
        <v>72</v>
      </c>
      <c r="B38" s="65" t="s">
        <v>63</v>
      </c>
      <c r="C38" s="66"/>
      <c r="D38" s="66"/>
      <c r="E38" s="67"/>
    </row>
    <row r="39" spans="1:5" ht="47.25" x14ac:dyDescent="0.25">
      <c r="A39" s="10" t="s">
        <v>73</v>
      </c>
      <c r="B39" s="12" t="s">
        <v>31</v>
      </c>
      <c r="C39" s="56">
        <v>416</v>
      </c>
      <c r="D39" s="52">
        <v>384</v>
      </c>
      <c r="E39" s="36">
        <f t="shared" si="0"/>
        <v>92.307692307692307</v>
      </c>
    </row>
    <row r="40" spans="1:5" x14ac:dyDescent="0.25">
      <c r="A40" s="10" t="s">
        <v>74</v>
      </c>
      <c r="B40" s="12" t="s">
        <v>32</v>
      </c>
      <c r="C40" s="56">
        <v>0</v>
      </c>
      <c r="D40" s="39">
        <v>0</v>
      </c>
      <c r="E40" s="37">
        <v>0</v>
      </c>
    </row>
    <row r="41" spans="1:5" ht="63" x14ac:dyDescent="0.25">
      <c r="A41" s="10" t="s">
        <v>75</v>
      </c>
      <c r="B41" s="12" t="s">
        <v>33</v>
      </c>
      <c r="C41" s="56">
        <v>0</v>
      </c>
      <c r="D41" s="39">
        <v>0</v>
      </c>
      <c r="E41" s="37">
        <v>0</v>
      </c>
    </row>
    <row r="42" spans="1:5" x14ac:dyDescent="0.25">
      <c r="A42" s="10"/>
      <c r="B42" s="11" t="s">
        <v>43</v>
      </c>
      <c r="C42" s="34">
        <f>SUM(C39:C41)</f>
        <v>416</v>
      </c>
      <c r="D42" s="53">
        <f>SUM(D39:D41)</f>
        <v>384</v>
      </c>
      <c r="E42" s="35">
        <f t="shared" si="0"/>
        <v>92.307692307692307</v>
      </c>
    </row>
    <row r="43" spans="1:5" x14ac:dyDescent="0.25">
      <c r="A43" s="10" t="s">
        <v>76</v>
      </c>
      <c r="B43" s="65" t="s">
        <v>64</v>
      </c>
      <c r="C43" s="66"/>
      <c r="D43" s="66"/>
      <c r="E43" s="67"/>
    </row>
    <row r="44" spans="1:5" ht="47.25" x14ac:dyDescent="0.25">
      <c r="A44" s="10" t="s">
        <v>77</v>
      </c>
      <c r="B44" s="17" t="s">
        <v>34</v>
      </c>
      <c r="C44" s="56">
        <v>0</v>
      </c>
      <c r="D44" s="52">
        <v>0</v>
      </c>
      <c r="E44" s="36">
        <v>0</v>
      </c>
    </row>
    <row r="45" spans="1:5" ht="31.5" x14ac:dyDescent="0.25">
      <c r="A45" s="10" t="s">
        <v>78</v>
      </c>
      <c r="B45" s="8" t="s">
        <v>35</v>
      </c>
      <c r="C45" s="56">
        <v>0</v>
      </c>
      <c r="D45" s="52">
        <v>0</v>
      </c>
      <c r="E45" s="36">
        <v>0</v>
      </c>
    </row>
    <row r="46" spans="1:5" ht="31.5" x14ac:dyDescent="0.25">
      <c r="A46" s="10" t="s">
        <v>79</v>
      </c>
      <c r="B46" s="17" t="s">
        <v>36</v>
      </c>
      <c r="C46" s="56">
        <v>48</v>
      </c>
      <c r="D46" s="52">
        <v>46</v>
      </c>
      <c r="E46" s="36">
        <f t="shared" si="0"/>
        <v>95.833333333333329</v>
      </c>
    </row>
    <row r="47" spans="1:5" x14ac:dyDescent="0.25">
      <c r="A47" s="10"/>
      <c r="B47" s="11" t="s">
        <v>43</v>
      </c>
      <c r="C47" s="34">
        <f>SUM(C44:C46)</f>
        <v>48</v>
      </c>
      <c r="D47" s="47">
        <f>SUM(D44:D46)</f>
        <v>46</v>
      </c>
      <c r="E47" s="38">
        <f t="shared" si="0"/>
        <v>95.833333333333329</v>
      </c>
    </row>
    <row r="48" spans="1:5" ht="34.5" customHeight="1" x14ac:dyDescent="0.25">
      <c r="A48" s="10" t="s">
        <v>80</v>
      </c>
      <c r="B48" s="65" t="s">
        <v>65</v>
      </c>
      <c r="C48" s="66"/>
      <c r="D48" s="66"/>
      <c r="E48" s="67"/>
    </row>
    <row r="49" spans="1:5" ht="47.25" x14ac:dyDescent="0.25">
      <c r="A49" s="10" t="s">
        <v>81</v>
      </c>
      <c r="B49" s="12" t="s">
        <v>37</v>
      </c>
      <c r="C49" s="56">
        <v>0</v>
      </c>
      <c r="D49" s="52">
        <v>0</v>
      </c>
      <c r="E49" s="36">
        <v>0</v>
      </c>
    </row>
    <row r="50" spans="1:5" ht="31.5" x14ac:dyDescent="0.25">
      <c r="A50" s="10" t="s">
        <v>82</v>
      </c>
      <c r="B50" s="12" t="s">
        <v>38</v>
      </c>
      <c r="C50" s="56">
        <v>0</v>
      </c>
      <c r="D50" s="52">
        <v>0</v>
      </c>
      <c r="E50" s="36">
        <v>0</v>
      </c>
    </row>
    <row r="51" spans="1:5" ht="31.5" x14ac:dyDescent="0.25">
      <c r="A51" s="10" t="s">
        <v>83</v>
      </c>
      <c r="B51" s="12" t="s">
        <v>39</v>
      </c>
      <c r="C51" s="56">
        <v>0</v>
      </c>
      <c r="D51" s="52">
        <v>0</v>
      </c>
      <c r="E51" s="36">
        <v>0</v>
      </c>
    </row>
    <row r="52" spans="1:5" ht="31.5" x14ac:dyDescent="0.25">
      <c r="A52" s="10" t="s">
        <v>84</v>
      </c>
      <c r="B52" s="12" t="s">
        <v>40</v>
      </c>
      <c r="C52" s="56">
        <v>144</v>
      </c>
      <c r="D52" s="52">
        <v>152</v>
      </c>
      <c r="E52" s="36">
        <f t="shared" si="0"/>
        <v>105.55555555555556</v>
      </c>
    </row>
    <row r="53" spans="1:5" x14ac:dyDescent="0.25">
      <c r="A53" s="10"/>
      <c r="B53" s="11" t="s">
        <v>43</v>
      </c>
      <c r="C53" s="34">
        <f>SUM(C49:C52)</f>
        <v>144</v>
      </c>
      <c r="D53" s="47">
        <f>SUM(D49:D52)</f>
        <v>152</v>
      </c>
      <c r="E53" s="38">
        <f t="shared" si="0"/>
        <v>105.55555555555556</v>
      </c>
    </row>
    <row r="54" spans="1:5" x14ac:dyDescent="0.25">
      <c r="A54" s="10"/>
      <c r="B54" s="9"/>
      <c r="C54" s="40"/>
      <c r="D54" s="40"/>
      <c r="E54" s="40"/>
    </row>
    <row r="55" spans="1:5" x14ac:dyDescent="0.25">
      <c r="A55" s="10"/>
      <c r="B55" s="23" t="s">
        <v>41</v>
      </c>
      <c r="C55" s="49">
        <f>SUM(C17,C25,C30,C37,C42,C47,C53)</f>
        <v>6620</v>
      </c>
      <c r="D55" s="47">
        <f>SUM(D17,D25,D30,D37,D42,D47,D53)</f>
        <v>6296</v>
      </c>
      <c r="E55" s="38">
        <f t="shared" si="0"/>
        <v>95.105740181268885</v>
      </c>
    </row>
  </sheetData>
  <mergeCells count="11">
    <mergeCell ref="B38:E38"/>
    <mergeCell ref="B43:E43"/>
    <mergeCell ref="B48:E48"/>
    <mergeCell ref="A2:E2"/>
    <mergeCell ref="A5:E5"/>
    <mergeCell ref="B4:D4"/>
    <mergeCell ref="A3:E3"/>
    <mergeCell ref="B26:E26"/>
    <mergeCell ref="B9:E9"/>
    <mergeCell ref="A6:E6"/>
    <mergeCell ref="B18:C18"/>
  </mergeCells>
  <pageMargins left="0.78740157480314965" right="0.39370078740157483" top="0" bottom="0" header="0" footer="0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I56"/>
  <sheetViews>
    <sheetView view="pageBreakPreview" topLeftCell="A3" zoomScaleNormal="100" zoomScaleSheetLayoutView="100" workbookViewId="0">
      <selection activeCell="D8" sqref="D8"/>
    </sheetView>
  </sheetViews>
  <sheetFormatPr defaultColWidth="9.140625" defaultRowHeight="15.75" x14ac:dyDescent="0.25"/>
  <cols>
    <col min="1" max="1" width="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71" t="s">
        <v>9</v>
      </c>
      <c r="B2" s="71"/>
      <c r="C2" s="71"/>
      <c r="D2" s="71"/>
      <c r="E2" s="71"/>
      <c r="F2" s="22"/>
      <c r="G2" s="22"/>
      <c r="H2" s="22"/>
      <c r="I2" s="22"/>
    </row>
    <row r="3" spans="1:113" ht="18.75" x14ac:dyDescent="0.3">
      <c r="A3" s="72" t="s">
        <v>8</v>
      </c>
      <c r="B3" s="72"/>
      <c r="C3" s="72"/>
      <c r="D3" s="72"/>
      <c r="E3" s="72"/>
    </row>
    <row r="4" spans="1:113" x14ac:dyDescent="0.25">
      <c r="B4" s="73" t="s">
        <v>0</v>
      </c>
      <c r="C4" s="73"/>
      <c r="D4" s="73"/>
      <c r="E4" s="27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68.25" customHeight="1" x14ac:dyDescent="0.25">
      <c r="A6" s="75" t="s">
        <v>110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8" t="s">
        <v>42</v>
      </c>
      <c r="C9" s="69"/>
      <c r="D9" s="69"/>
      <c r="E9" s="70"/>
    </row>
    <row r="10" spans="1:113" ht="35.25" customHeight="1" x14ac:dyDescent="0.25">
      <c r="A10" s="6" t="s">
        <v>6</v>
      </c>
      <c r="B10" s="7" t="s">
        <v>10</v>
      </c>
      <c r="C10" s="40">
        <v>1976</v>
      </c>
      <c r="D10" s="36">
        <v>2147</v>
      </c>
      <c r="E10" s="36">
        <f>D10*100/C10</f>
        <v>108.65384615384616</v>
      </c>
    </row>
    <row r="11" spans="1:113" ht="34.5" customHeight="1" x14ac:dyDescent="0.25">
      <c r="A11" s="6" t="s">
        <v>7</v>
      </c>
      <c r="B11" s="8" t="s">
        <v>11</v>
      </c>
      <c r="C11" s="40">
        <v>1976</v>
      </c>
      <c r="D11" s="36">
        <v>2147</v>
      </c>
      <c r="E11" s="36">
        <f t="shared" ref="E11:E56" si="0">D11*100/C11</f>
        <v>108.65384615384616</v>
      </c>
    </row>
    <row r="12" spans="1:113" ht="64.5" customHeight="1" x14ac:dyDescent="0.25">
      <c r="A12" s="6" t="s">
        <v>44</v>
      </c>
      <c r="B12" s="8" t="s">
        <v>12</v>
      </c>
      <c r="C12" s="40">
        <v>1976</v>
      </c>
      <c r="D12" s="36">
        <v>2147</v>
      </c>
      <c r="E12" s="36">
        <f t="shared" si="0"/>
        <v>108.65384615384616</v>
      </c>
    </row>
    <row r="13" spans="1:113" ht="47.25" x14ac:dyDescent="0.25">
      <c r="A13" s="6" t="s">
        <v>45</v>
      </c>
      <c r="B13" s="8" t="s">
        <v>13</v>
      </c>
      <c r="C13" s="40">
        <v>0</v>
      </c>
      <c r="D13" s="51">
        <v>0</v>
      </c>
      <c r="E13" s="36">
        <v>0</v>
      </c>
    </row>
    <row r="14" spans="1:113" ht="47.25" x14ac:dyDescent="0.25">
      <c r="A14" s="6" t="s">
        <v>46</v>
      </c>
      <c r="B14" s="8" t="s">
        <v>14</v>
      </c>
      <c r="C14" s="40">
        <v>1976</v>
      </c>
      <c r="D14" s="36">
        <v>2008</v>
      </c>
      <c r="E14" s="36">
        <f t="shared" si="0"/>
        <v>101.61943319838056</v>
      </c>
    </row>
    <row r="15" spans="1:113" ht="31.5" x14ac:dyDescent="0.25">
      <c r="A15" s="10" t="s">
        <v>47</v>
      </c>
      <c r="B15" s="8" t="s">
        <v>15</v>
      </c>
      <c r="C15" s="40">
        <v>0</v>
      </c>
      <c r="D15" s="51">
        <v>0</v>
      </c>
      <c r="E15" s="36">
        <v>0</v>
      </c>
    </row>
    <row r="16" spans="1:113" x14ac:dyDescent="0.25">
      <c r="A16" s="10" t="s">
        <v>48</v>
      </c>
      <c r="B16" s="8" t="s">
        <v>16</v>
      </c>
      <c r="C16" s="40">
        <v>1482</v>
      </c>
      <c r="D16" s="39">
        <v>1971</v>
      </c>
      <c r="E16" s="36">
        <f t="shared" si="0"/>
        <v>132.99595141700405</v>
      </c>
    </row>
    <row r="17" spans="1:5" ht="78.75" x14ac:dyDescent="0.25">
      <c r="A17" s="42" t="s">
        <v>111</v>
      </c>
      <c r="B17" s="8" t="s">
        <v>112</v>
      </c>
      <c r="C17" s="61">
        <v>0</v>
      </c>
      <c r="D17" s="39">
        <v>0</v>
      </c>
      <c r="E17" s="36">
        <v>0</v>
      </c>
    </row>
    <row r="18" spans="1:5" x14ac:dyDescent="0.25">
      <c r="A18" s="10"/>
      <c r="B18" s="11" t="s">
        <v>43</v>
      </c>
      <c r="C18" s="34">
        <f>SUM(C10:C17)</f>
        <v>9386</v>
      </c>
      <c r="D18" s="55">
        <f>SUM(D10:D17)</f>
        <v>10420</v>
      </c>
      <c r="E18" s="38">
        <f t="shared" si="0"/>
        <v>111.01640741529938</v>
      </c>
    </row>
    <row r="19" spans="1:5" x14ac:dyDescent="0.25">
      <c r="A19" s="10" t="s">
        <v>50</v>
      </c>
      <c r="B19" s="64" t="s">
        <v>49</v>
      </c>
      <c r="C19" s="64"/>
      <c r="D19" s="26"/>
      <c r="E19" s="26"/>
    </row>
    <row r="20" spans="1:5" ht="94.5" x14ac:dyDescent="0.25">
      <c r="A20" s="10" t="s">
        <v>51</v>
      </c>
      <c r="B20" s="12" t="s">
        <v>17</v>
      </c>
      <c r="C20" s="40">
        <v>1976</v>
      </c>
      <c r="D20" s="52">
        <v>2145</v>
      </c>
      <c r="E20" s="36">
        <f t="shared" si="0"/>
        <v>108.55263157894737</v>
      </c>
    </row>
    <row r="21" spans="1:5" ht="31.5" x14ac:dyDescent="0.25">
      <c r="A21" s="10" t="s">
        <v>52</v>
      </c>
      <c r="B21" s="13" t="s">
        <v>18</v>
      </c>
      <c r="C21" s="40">
        <v>0</v>
      </c>
      <c r="D21" s="52">
        <v>0</v>
      </c>
      <c r="E21" s="36">
        <v>0</v>
      </c>
    </row>
    <row r="22" spans="1:5" ht="47.25" x14ac:dyDescent="0.25">
      <c r="A22" s="10" t="s">
        <v>53</v>
      </c>
      <c r="B22" s="14" t="s">
        <v>19</v>
      </c>
      <c r="C22" s="40">
        <v>1976</v>
      </c>
      <c r="D22" s="52">
        <v>2145</v>
      </c>
      <c r="E22" s="36">
        <f t="shared" si="0"/>
        <v>108.55263157894737</v>
      </c>
    </row>
    <row r="23" spans="1:5" ht="31.5" x14ac:dyDescent="0.25">
      <c r="A23" s="10" t="s">
        <v>54</v>
      </c>
      <c r="B23" s="15" t="s">
        <v>20</v>
      </c>
      <c r="C23" s="40">
        <v>416</v>
      </c>
      <c r="D23" s="52">
        <v>385</v>
      </c>
      <c r="E23" s="36">
        <f t="shared" si="0"/>
        <v>92.54807692307692</v>
      </c>
    </row>
    <row r="24" spans="1:5" ht="31.5" x14ac:dyDescent="0.25">
      <c r="A24" s="10" t="s">
        <v>55</v>
      </c>
      <c r="B24" s="12" t="s">
        <v>21</v>
      </c>
      <c r="C24" s="40">
        <v>1976</v>
      </c>
      <c r="D24" s="52">
        <v>2053</v>
      </c>
      <c r="E24" s="36">
        <f t="shared" si="0"/>
        <v>103.89676113360323</v>
      </c>
    </row>
    <row r="25" spans="1:5" ht="78.75" x14ac:dyDescent="0.25">
      <c r="A25" s="10" t="s">
        <v>56</v>
      </c>
      <c r="B25" s="15" t="s">
        <v>22</v>
      </c>
      <c r="C25" s="40">
        <v>0</v>
      </c>
      <c r="D25" s="52">
        <v>0</v>
      </c>
      <c r="E25" s="36">
        <v>0</v>
      </c>
    </row>
    <row r="26" spans="1:5" x14ac:dyDescent="0.25">
      <c r="A26" s="10"/>
      <c r="B26" s="11" t="s">
        <v>43</v>
      </c>
      <c r="C26" s="34">
        <f>SUM(C20:C25)</f>
        <v>6344</v>
      </c>
      <c r="D26" s="53">
        <f>SUM(D20:D25)</f>
        <v>6728</v>
      </c>
      <c r="E26" s="35">
        <f t="shared" si="0"/>
        <v>106.05296343001261</v>
      </c>
    </row>
    <row r="27" spans="1:5" x14ac:dyDescent="0.25">
      <c r="A27" s="10" t="s">
        <v>58</v>
      </c>
      <c r="B27" s="65" t="s">
        <v>57</v>
      </c>
      <c r="C27" s="66"/>
      <c r="D27" s="66"/>
      <c r="E27" s="67"/>
    </row>
    <row r="28" spans="1:5" ht="47.25" x14ac:dyDescent="0.25">
      <c r="A28" s="10" t="s">
        <v>59</v>
      </c>
      <c r="B28" s="8" t="s">
        <v>23</v>
      </c>
      <c r="C28" s="39">
        <v>96</v>
      </c>
      <c r="D28" s="40">
        <v>102</v>
      </c>
      <c r="E28" s="36">
        <f t="shared" si="0"/>
        <v>106.25</v>
      </c>
    </row>
    <row r="29" spans="1:5" x14ac:dyDescent="0.25">
      <c r="A29" s="10" t="s">
        <v>60</v>
      </c>
      <c r="B29" s="16" t="s">
        <v>24</v>
      </c>
      <c r="C29" s="39">
        <v>96</v>
      </c>
      <c r="D29" s="52">
        <v>106</v>
      </c>
      <c r="E29" s="36">
        <f t="shared" si="0"/>
        <v>110.41666666666667</v>
      </c>
    </row>
    <row r="30" spans="1:5" ht="47.25" x14ac:dyDescent="0.25">
      <c r="A30" s="10" t="s">
        <v>61</v>
      </c>
      <c r="B30" s="17" t="s">
        <v>25</v>
      </c>
      <c r="C30" s="39">
        <v>0</v>
      </c>
      <c r="D30" s="40">
        <v>0</v>
      </c>
      <c r="E30" s="36">
        <v>0</v>
      </c>
    </row>
    <row r="31" spans="1:5" x14ac:dyDescent="0.25">
      <c r="A31" s="10"/>
      <c r="B31" s="11" t="s">
        <v>43</v>
      </c>
      <c r="C31" s="34">
        <f>SUM(C28:C30)</f>
        <v>192</v>
      </c>
      <c r="D31" s="53">
        <f>SUM(D28:D30)</f>
        <v>208</v>
      </c>
      <c r="E31" s="35">
        <f t="shared" si="0"/>
        <v>108.33333333333333</v>
      </c>
    </row>
    <row r="32" spans="1:5" x14ac:dyDescent="0.25">
      <c r="A32" s="10" t="s">
        <v>66</v>
      </c>
      <c r="B32" s="21" t="s">
        <v>62</v>
      </c>
      <c r="C32" s="25"/>
      <c r="D32" s="25"/>
      <c r="E32" s="28"/>
    </row>
    <row r="33" spans="1:5" ht="78.75" x14ac:dyDescent="0.25">
      <c r="A33" s="10" t="s">
        <v>67</v>
      </c>
      <c r="B33" s="17" t="s">
        <v>26</v>
      </c>
      <c r="C33" s="39">
        <v>0</v>
      </c>
      <c r="D33" s="52">
        <v>0</v>
      </c>
      <c r="E33" s="36">
        <v>0</v>
      </c>
    </row>
    <row r="34" spans="1:5" ht="78.75" x14ac:dyDescent="0.25">
      <c r="A34" s="10" t="s">
        <v>68</v>
      </c>
      <c r="B34" s="17" t="s">
        <v>27</v>
      </c>
      <c r="C34" s="39">
        <v>0</v>
      </c>
      <c r="D34" s="52">
        <v>0</v>
      </c>
      <c r="E34" s="36">
        <v>0</v>
      </c>
    </row>
    <row r="35" spans="1:5" ht="31.5" x14ac:dyDescent="0.25">
      <c r="A35" s="10" t="s">
        <v>69</v>
      </c>
      <c r="B35" s="17" t="s">
        <v>28</v>
      </c>
      <c r="C35" s="39">
        <v>768</v>
      </c>
      <c r="D35" s="52">
        <v>763</v>
      </c>
      <c r="E35" s="36">
        <f t="shared" si="0"/>
        <v>99.348958333333329</v>
      </c>
    </row>
    <row r="36" spans="1:5" ht="31.5" x14ac:dyDescent="0.25">
      <c r="A36" s="10" t="s">
        <v>70</v>
      </c>
      <c r="B36" s="18" t="s">
        <v>29</v>
      </c>
      <c r="C36" s="39">
        <v>768</v>
      </c>
      <c r="D36" s="52">
        <v>760</v>
      </c>
      <c r="E36" s="36">
        <f t="shared" si="0"/>
        <v>98.958333333333329</v>
      </c>
    </row>
    <row r="37" spans="1:5" ht="31.5" x14ac:dyDescent="0.25">
      <c r="A37" s="10" t="s">
        <v>71</v>
      </c>
      <c r="B37" s="7" t="s">
        <v>30</v>
      </c>
      <c r="C37" s="39">
        <v>384</v>
      </c>
      <c r="D37" s="52">
        <v>401</v>
      </c>
      <c r="E37" s="36">
        <f t="shared" si="0"/>
        <v>104.42708333333333</v>
      </c>
    </row>
    <row r="38" spans="1:5" x14ac:dyDescent="0.25">
      <c r="A38" s="10"/>
      <c r="B38" s="11" t="s">
        <v>43</v>
      </c>
      <c r="C38" s="34">
        <f>SUM(C33:C37)</f>
        <v>1920</v>
      </c>
      <c r="D38" s="53">
        <f>SUM(D33:D37)</f>
        <v>1924</v>
      </c>
      <c r="E38" s="35">
        <f t="shared" si="0"/>
        <v>100.20833333333333</v>
      </c>
    </row>
    <row r="39" spans="1:5" x14ac:dyDescent="0.25">
      <c r="A39" s="10" t="s">
        <v>72</v>
      </c>
      <c r="B39" s="65" t="s">
        <v>63</v>
      </c>
      <c r="C39" s="66"/>
      <c r="D39" s="66"/>
      <c r="E39" s="67"/>
    </row>
    <row r="40" spans="1:5" ht="47.25" x14ac:dyDescent="0.25">
      <c r="A40" s="10" t="s">
        <v>73</v>
      </c>
      <c r="B40" s="12" t="s">
        <v>31</v>
      </c>
      <c r="C40" s="39">
        <v>832</v>
      </c>
      <c r="D40" s="52">
        <v>759</v>
      </c>
      <c r="E40" s="36">
        <f t="shared" si="0"/>
        <v>91.225961538461533</v>
      </c>
    </row>
    <row r="41" spans="1:5" x14ac:dyDescent="0.25">
      <c r="A41" s="10" t="s">
        <v>74</v>
      </c>
      <c r="B41" s="12" t="s">
        <v>32</v>
      </c>
      <c r="C41" s="39">
        <v>0</v>
      </c>
      <c r="D41" s="39">
        <v>0</v>
      </c>
      <c r="E41" s="37">
        <v>0</v>
      </c>
    </row>
    <row r="42" spans="1:5" ht="63" x14ac:dyDescent="0.25">
      <c r="A42" s="10" t="s">
        <v>75</v>
      </c>
      <c r="B42" s="12" t="s">
        <v>33</v>
      </c>
      <c r="C42" s="39">
        <v>0</v>
      </c>
      <c r="D42" s="39">
        <v>0</v>
      </c>
      <c r="E42" s="37">
        <v>0</v>
      </c>
    </row>
    <row r="43" spans="1:5" x14ac:dyDescent="0.25">
      <c r="A43" s="10"/>
      <c r="B43" s="11" t="s">
        <v>43</v>
      </c>
      <c r="C43" s="34">
        <f>SUM(C40:C42)</f>
        <v>832</v>
      </c>
      <c r="D43" s="53">
        <f>SUM(D40:D42)</f>
        <v>759</v>
      </c>
      <c r="E43" s="36">
        <f t="shared" si="0"/>
        <v>91.225961538461533</v>
      </c>
    </row>
    <row r="44" spans="1:5" x14ac:dyDescent="0.25">
      <c r="A44" s="10" t="s">
        <v>76</v>
      </c>
      <c r="B44" s="65" t="s">
        <v>64</v>
      </c>
      <c r="C44" s="66"/>
      <c r="D44" s="66"/>
      <c r="E44" s="67"/>
    </row>
    <row r="45" spans="1:5" ht="47.25" x14ac:dyDescent="0.25">
      <c r="A45" s="10" t="s">
        <v>77</v>
      </c>
      <c r="B45" s="17" t="s">
        <v>34</v>
      </c>
      <c r="C45" s="39">
        <v>0</v>
      </c>
      <c r="D45" s="52">
        <v>0</v>
      </c>
      <c r="E45" s="36">
        <v>0</v>
      </c>
    </row>
    <row r="46" spans="1:5" ht="31.5" x14ac:dyDescent="0.25">
      <c r="A46" s="10" t="s">
        <v>78</v>
      </c>
      <c r="B46" s="8" t="s">
        <v>35</v>
      </c>
      <c r="C46" s="39">
        <v>0</v>
      </c>
      <c r="D46" s="52">
        <v>0</v>
      </c>
      <c r="E46" s="36">
        <v>0</v>
      </c>
    </row>
    <row r="47" spans="1:5" ht="31.5" x14ac:dyDescent="0.25">
      <c r="A47" s="10" t="s">
        <v>79</v>
      </c>
      <c r="B47" s="17" t="s">
        <v>36</v>
      </c>
      <c r="C47" s="39">
        <v>0</v>
      </c>
      <c r="D47" s="52">
        <v>0</v>
      </c>
      <c r="E47" s="36">
        <v>0</v>
      </c>
    </row>
    <row r="48" spans="1:5" x14ac:dyDescent="0.25">
      <c r="A48" s="10"/>
      <c r="B48" s="11" t="s">
        <v>43</v>
      </c>
      <c r="C48" s="34">
        <f>SUM(C45:C47)</f>
        <v>0</v>
      </c>
      <c r="D48" s="47">
        <f>SUM(D45:D47)</f>
        <v>0</v>
      </c>
      <c r="E48" s="38">
        <v>0</v>
      </c>
    </row>
    <row r="49" spans="1:5" x14ac:dyDescent="0.25">
      <c r="A49" s="10" t="s">
        <v>80</v>
      </c>
      <c r="B49" s="65" t="s">
        <v>65</v>
      </c>
      <c r="C49" s="66"/>
      <c r="D49" s="66"/>
      <c r="E49" s="67"/>
    </row>
    <row r="50" spans="1:5" ht="47.25" x14ac:dyDescent="0.25">
      <c r="A50" s="10" t="s">
        <v>81</v>
      </c>
      <c r="B50" s="12" t="s">
        <v>37</v>
      </c>
      <c r="C50" s="39">
        <v>24</v>
      </c>
      <c r="D50" s="52">
        <v>24</v>
      </c>
      <c r="E50" s="36">
        <f t="shared" si="0"/>
        <v>100</v>
      </c>
    </row>
    <row r="51" spans="1:5" ht="31.5" x14ac:dyDescent="0.25">
      <c r="A51" s="10" t="s">
        <v>82</v>
      </c>
      <c r="B51" s="12" t="s">
        <v>38</v>
      </c>
      <c r="C51" s="39">
        <v>416</v>
      </c>
      <c r="D51" s="52">
        <v>391</v>
      </c>
      <c r="E51" s="36">
        <f t="shared" si="0"/>
        <v>93.990384615384613</v>
      </c>
    </row>
    <row r="52" spans="1:5" ht="31.5" x14ac:dyDescent="0.25">
      <c r="A52" s="10" t="s">
        <v>83</v>
      </c>
      <c r="B52" s="12" t="s">
        <v>39</v>
      </c>
      <c r="C52" s="39">
        <v>416</v>
      </c>
      <c r="D52" s="52">
        <v>382</v>
      </c>
      <c r="E52" s="36">
        <f t="shared" si="0"/>
        <v>91.82692307692308</v>
      </c>
    </row>
    <row r="53" spans="1:5" ht="31.5" x14ac:dyDescent="0.25">
      <c r="A53" s="10" t="s">
        <v>84</v>
      </c>
      <c r="B53" s="12" t="s">
        <v>40</v>
      </c>
      <c r="C53" s="39">
        <v>0</v>
      </c>
      <c r="D53" s="52">
        <v>0</v>
      </c>
      <c r="E53" s="36">
        <v>0</v>
      </c>
    </row>
    <row r="54" spans="1:5" x14ac:dyDescent="0.25">
      <c r="A54" s="10"/>
      <c r="B54" s="11" t="s">
        <v>43</v>
      </c>
      <c r="C54" s="34">
        <f>SUM(C50:C53)</f>
        <v>856</v>
      </c>
      <c r="D54" s="47">
        <f>SUM(D50:D53)</f>
        <v>797</v>
      </c>
      <c r="E54" s="38">
        <f t="shared" si="0"/>
        <v>93.107476635514018</v>
      </c>
    </row>
    <row r="55" spans="1:5" x14ac:dyDescent="0.25">
      <c r="A55" s="10"/>
      <c r="B55" s="9"/>
      <c r="C55" s="40"/>
      <c r="D55" s="40"/>
      <c r="E55" s="40"/>
    </row>
    <row r="56" spans="1:5" x14ac:dyDescent="0.25">
      <c r="A56" s="10"/>
      <c r="B56" s="23" t="s">
        <v>41</v>
      </c>
      <c r="C56" s="49">
        <f>SUM(C18,C26,C31,C38,C43,C48,C54)</f>
        <v>19530</v>
      </c>
      <c r="D56" s="47">
        <f>SUM(D18,D26,D31,D38,D43,D48,D54)</f>
        <v>20836</v>
      </c>
      <c r="E56" s="38">
        <f t="shared" si="0"/>
        <v>106.68714797747056</v>
      </c>
    </row>
  </sheetData>
  <mergeCells count="11">
    <mergeCell ref="B19:C19"/>
    <mergeCell ref="B27:E27"/>
    <mergeCell ref="B39:E39"/>
    <mergeCell ref="B44:E44"/>
    <mergeCell ref="B49:E49"/>
    <mergeCell ref="B9:E9"/>
    <mergeCell ref="A2:E2"/>
    <mergeCell ref="A3:E3"/>
    <mergeCell ref="B4:D4"/>
    <mergeCell ref="A5:E5"/>
    <mergeCell ref="A6:E6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DI56"/>
  <sheetViews>
    <sheetView view="pageBreakPreview" topLeftCell="A43" zoomScaleNormal="100" zoomScaleSheetLayoutView="100" workbookViewId="0">
      <selection activeCell="C51" sqref="C51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71" t="s">
        <v>9</v>
      </c>
      <c r="B2" s="71"/>
      <c r="C2" s="71"/>
      <c r="D2" s="71"/>
      <c r="E2" s="71"/>
      <c r="F2" s="22"/>
      <c r="G2" s="22"/>
      <c r="H2" s="22"/>
      <c r="I2" s="22"/>
    </row>
    <row r="3" spans="1:113" ht="18.75" x14ac:dyDescent="0.3">
      <c r="A3" s="72" t="s">
        <v>8</v>
      </c>
      <c r="B3" s="72"/>
      <c r="C3" s="72"/>
      <c r="D3" s="72"/>
      <c r="E3" s="72"/>
    </row>
    <row r="4" spans="1:113" x14ac:dyDescent="0.25">
      <c r="B4" s="73" t="s">
        <v>0</v>
      </c>
      <c r="C4" s="73"/>
      <c r="D4" s="73"/>
      <c r="E4" s="27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47.25" customHeight="1" x14ac:dyDescent="0.25">
      <c r="A6" s="75" t="s">
        <v>104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8" t="s">
        <v>42</v>
      </c>
      <c r="C9" s="69"/>
      <c r="D9" s="69"/>
      <c r="E9" s="70"/>
    </row>
    <row r="10" spans="1:113" ht="35.25" customHeight="1" x14ac:dyDescent="0.25">
      <c r="A10" s="6" t="s">
        <v>6</v>
      </c>
      <c r="B10" s="7" t="s">
        <v>10</v>
      </c>
      <c r="C10" s="57">
        <v>2470</v>
      </c>
      <c r="D10" s="40">
        <v>2530</v>
      </c>
      <c r="E10" s="36">
        <f>D10*100/C10</f>
        <v>102.42914979757084</v>
      </c>
    </row>
    <row r="11" spans="1:113" ht="31.5" x14ac:dyDescent="0.25">
      <c r="A11" s="6" t="s">
        <v>7</v>
      </c>
      <c r="B11" s="8" t="s">
        <v>11</v>
      </c>
      <c r="C11" s="57">
        <v>2470</v>
      </c>
      <c r="D11" s="40">
        <v>2433</v>
      </c>
      <c r="E11" s="36">
        <f t="shared" ref="E11:E56" si="0">D11*100/C11</f>
        <v>98.502024291497975</v>
      </c>
    </row>
    <row r="12" spans="1:113" ht="69.75" customHeight="1" x14ac:dyDescent="0.25">
      <c r="A12" s="6" t="s">
        <v>44</v>
      </c>
      <c r="B12" s="8" t="s">
        <v>12</v>
      </c>
      <c r="C12" s="57">
        <v>2470</v>
      </c>
      <c r="D12" s="40">
        <v>2530</v>
      </c>
      <c r="E12" s="36">
        <f t="shared" si="0"/>
        <v>102.42914979757084</v>
      </c>
    </row>
    <row r="13" spans="1:113" ht="47.25" x14ac:dyDescent="0.25">
      <c r="A13" s="6" t="s">
        <v>45</v>
      </c>
      <c r="B13" s="8" t="s">
        <v>13</v>
      </c>
      <c r="C13" s="57">
        <v>0</v>
      </c>
      <c r="D13" s="40">
        <v>0</v>
      </c>
      <c r="E13" s="36">
        <v>0</v>
      </c>
    </row>
    <row r="14" spans="1:113" ht="47.25" x14ac:dyDescent="0.25">
      <c r="A14" s="6" t="s">
        <v>46</v>
      </c>
      <c r="B14" s="8" t="s">
        <v>14</v>
      </c>
      <c r="C14" s="57">
        <v>2470</v>
      </c>
      <c r="D14" s="40">
        <v>2530</v>
      </c>
      <c r="E14" s="36">
        <f t="shared" si="0"/>
        <v>102.42914979757084</v>
      </c>
    </row>
    <row r="15" spans="1:113" ht="31.5" x14ac:dyDescent="0.25">
      <c r="A15" s="10" t="s">
        <v>47</v>
      </c>
      <c r="B15" s="8" t="s">
        <v>15</v>
      </c>
      <c r="C15" s="57">
        <v>0</v>
      </c>
      <c r="D15" s="40">
        <v>0</v>
      </c>
      <c r="E15" s="36">
        <v>0</v>
      </c>
    </row>
    <row r="16" spans="1:113" x14ac:dyDescent="0.25">
      <c r="A16" s="10" t="s">
        <v>48</v>
      </c>
      <c r="B16" s="8" t="s">
        <v>16</v>
      </c>
      <c r="C16" s="57">
        <v>2470</v>
      </c>
      <c r="D16" s="40">
        <v>2433</v>
      </c>
      <c r="E16" s="36">
        <f t="shared" si="0"/>
        <v>98.502024291497975</v>
      </c>
    </row>
    <row r="17" spans="1:5" ht="78.75" x14ac:dyDescent="0.25">
      <c r="A17" s="42" t="s">
        <v>111</v>
      </c>
      <c r="B17" s="8" t="s">
        <v>112</v>
      </c>
      <c r="C17" s="62">
        <v>144</v>
      </c>
      <c r="D17" s="40">
        <v>122</v>
      </c>
      <c r="E17" s="36">
        <f t="shared" si="0"/>
        <v>84.722222222222229</v>
      </c>
    </row>
    <row r="18" spans="1:5" x14ac:dyDescent="0.25">
      <c r="A18" s="10"/>
      <c r="B18" s="11" t="s">
        <v>43</v>
      </c>
      <c r="C18" s="34">
        <f>SUM(C10:C17)</f>
        <v>12494</v>
      </c>
      <c r="D18" s="34">
        <f>SUM(D10:D17)</f>
        <v>12578</v>
      </c>
      <c r="E18" s="38">
        <f t="shared" si="0"/>
        <v>100.67232271490316</v>
      </c>
    </row>
    <row r="19" spans="1:5" x14ac:dyDescent="0.25">
      <c r="A19" s="10" t="s">
        <v>50</v>
      </c>
      <c r="B19" s="64" t="s">
        <v>49</v>
      </c>
      <c r="C19" s="64"/>
      <c r="D19" s="26"/>
      <c r="E19" s="26"/>
    </row>
    <row r="20" spans="1:5" ht="94.5" x14ac:dyDescent="0.25">
      <c r="A20" s="10" t="s">
        <v>51</v>
      </c>
      <c r="B20" s="12" t="s">
        <v>17</v>
      </c>
      <c r="C20" s="57">
        <v>2470</v>
      </c>
      <c r="D20" s="40">
        <v>2530</v>
      </c>
      <c r="E20" s="36">
        <f t="shared" si="0"/>
        <v>102.42914979757084</v>
      </c>
    </row>
    <row r="21" spans="1:5" ht="31.5" x14ac:dyDescent="0.25">
      <c r="A21" s="10" t="s">
        <v>52</v>
      </c>
      <c r="B21" s="13" t="s">
        <v>18</v>
      </c>
      <c r="C21" s="57">
        <v>0</v>
      </c>
      <c r="D21" s="40">
        <v>0</v>
      </c>
      <c r="E21" s="36">
        <v>0</v>
      </c>
    </row>
    <row r="22" spans="1:5" ht="47.25" x14ac:dyDescent="0.25">
      <c r="A22" s="10" t="s">
        <v>53</v>
      </c>
      <c r="B22" s="14" t="s">
        <v>19</v>
      </c>
      <c r="C22" s="57">
        <v>2470</v>
      </c>
      <c r="D22" s="40">
        <v>2530</v>
      </c>
      <c r="E22" s="36">
        <f t="shared" si="0"/>
        <v>102.42914979757084</v>
      </c>
    </row>
    <row r="23" spans="1:5" ht="31.5" x14ac:dyDescent="0.25">
      <c r="A23" s="10" t="s">
        <v>54</v>
      </c>
      <c r="B23" s="15" t="s">
        <v>20</v>
      </c>
      <c r="C23" s="57">
        <v>0</v>
      </c>
      <c r="D23" s="40">
        <v>0</v>
      </c>
      <c r="E23" s="36">
        <v>0</v>
      </c>
    </row>
    <row r="24" spans="1:5" ht="31.5" x14ac:dyDescent="0.25">
      <c r="A24" s="10" t="s">
        <v>55</v>
      </c>
      <c r="B24" s="12" t="s">
        <v>21</v>
      </c>
      <c r="C24" s="57">
        <v>2470</v>
      </c>
      <c r="D24" s="40">
        <v>2530</v>
      </c>
      <c r="E24" s="36">
        <f t="shared" si="0"/>
        <v>102.42914979757084</v>
      </c>
    </row>
    <row r="25" spans="1:5" ht="78.75" x14ac:dyDescent="0.25">
      <c r="A25" s="10" t="s">
        <v>56</v>
      </c>
      <c r="B25" s="15" t="s">
        <v>22</v>
      </c>
      <c r="C25" s="57">
        <v>520</v>
      </c>
      <c r="D25" s="40">
        <v>518</v>
      </c>
      <c r="E25" s="36">
        <f t="shared" si="0"/>
        <v>99.615384615384613</v>
      </c>
    </row>
    <row r="26" spans="1:5" x14ac:dyDescent="0.25">
      <c r="A26" s="10"/>
      <c r="B26" s="11" t="s">
        <v>43</v>
      </c>
      <c r="C26" s="34">
        <f>SUM(C20:C25)</f>
        <v>7930</v>
      </c>
      <c r="D26" s="47">
        <f>SUM(D20:D25)</f>
        <v>8108</v>
      </c>
      <c r="E26" s="38">
        <f t="shared" si="0"/>
        <v>102.24464060529634</v>
      </c>
    </row>
    <row r="27" spans="1:5" x14ac:dyDescent="0.25">
      <c r="A27" s="10" t="s">
        <v>58</v>
      </c>
      <c r="B27" s="65" t="s">
        <v>57</v>
      </c>
      <c r="C27" s="66"/>
      <c r="D27" s="66"/>
      <c r="E27" s="67"/>
    </row>
    <row r="28" spans="1:5" ht="47.25" x14ac:dyDescent="0.25">
      <c r="A28" s="10" t="s">
        <v>59</v>
      </c>
      <c r="B28" s="8" t="s">
        <v>23</v>
      </c>
      <c r="C28" s="40">
        <v>240</v>
      </c>
      <c r="D28" s="40">
        <v>246</v>
      </c>
      <c r="E28" s="36">
        <f t="shared" si="0"/>
        <v>102.5</v>
      </c>
    </row>
    <row r="29" spans="1:5" x14ac:dyDescent="0.25">
      <c r="A29" s="10" t="s">
        <v>60</v>
      </c>
      <c r="B29" s="16" t="s">
        <v>24</v>
      </c>
      <c r="C29" s="40">
        <v>520</v>
      </c>
      <c r="D29" s="44">
        <v>518</v>
      </c>
      <c r="E29" s="36">
        <f t="shared" si="0"/>
        <v>99.615384615384613</v>
      </c>
    </row>
    <row r="30" spans="1:5" ht="47.25" x14ac:dyDescent="0.25">
      <c r="A30" s="10" t="s">
        <v>61</v>
      </c>
      <c r="B30" s="17" t="s">
        <v>25</v>
      </c>
      <c r="C30" s="39">
        <v>0</v>
      </c>
      <c r="D30" s="45">
        <v>0</v>
      </c>
      <c r="E30" s="36">
        <v>0</v>
      </c>
    </row>
    <row r="31" spans="1:5" x14ac:dyDescent="0.25">
      <c r="A31" s="10"/>
      <c r="B31" s="11" t="s">
        <v>43</v>
      </c>
      <c r="C31" s="34">
        <f>SUM(C28:C30)</f>
        <v>760</v>
      </c>
      <c r="D31" s="47">
        <f>SUM(D28:D30)</f>
        <v>764</v>
      </c>
      <c r="E31" s="38">
        <f t="shared" si="0"/>
        <v>100.52631578947368</v>
      </c>
    </row>
    <row r="32" spans="1:5" x14ac:dyDescent="0.25">
      <c r="A32" s="10" t="s">
        <v>66</v>
      </c>
      <c r="B32" s="21" t="s">
        <v>62</v>
      </c>
      <c r="C32" s="25"/>
      <c r="D32" s="25"/>
      <c r="E32" s="28"/>
    </row>
    <row r="33" spans="1:5" ht="78.75" x14ac:dyDescent="0.25">
      <c r="A33" s="10" t="s">
        <v>67</v>
      </c>
      <c r="B33" s="17" t="s">
        <v>26</v>
      </c>
      <c r="C33" s="39">
        <v>0</v>
      </c>
      <c r="D33" s="45">
        <v>0</v>
      </c>
      <c r="E33" s="36">
        <v>0</v>
      </c>
    </row>
    <row r="34" spans="1:5" ht="78.75" x14ac:dyDescent="0.25">
      <c r="A34" s="10" t="s">
        <v>68</v>
      </c>
      <c r="B34" s="17" t="s">
        <v>27</v>
      </c>
      <c r="C34" s="57">
        <v>520</v>
      </c>
      <c r="D34" s="40">
        <v>518</v>
      </c>
      <c r="E34" s="36">
        <f t="shared" si="0"/>
        <v>99.615384615384613</v>
      </c>
    </row>
    <row r="35" spans="1:5" ht="31.5" x14ac:dyDescent="0.25">
      <c r="A35" s="10" t="s">
        <v>69</v>
      </c>
      <c r="B35" s="17" t="s">
        <v>28</v>
      </c>
      <c r="C35" s="57">
        <v>520</v>
      </c>
      <c r="D35" s="40">
        <v>518</v>
      </c>
      <c r="E35" s="36">
        <f t="shared" si="0"/>
        <v>99.615384615384613</v>
      </c>
    </row>
    <row r="36" spans="1:5" ht="31.5" x14ac:dyDescent="0.25">
      <c r="A36" s="10" t="s">
        <v>70</v>
      </c>
      <c r="B36" s="18" t="s">
        <v>29</v>
      </c>
      <c r="C36" s="57">
        <v>2470</v>
      </c>
      <c r="D36" s="40">
        <v>2530</v>
      </c>
      <c r="E36" s="36">
        <f t="shared" si="0"/>
        <v>102.42914979757084</v>
      </c>
    </row>
    <row r="37" spans="1:5" ht="31.5" x14ac:dyDescent="0.25">
      <c r="A37" s="10" t="s">
        <v>71</v>
      </c>
      <c r="B37" s="7" t="s">
        <v>30</v>
      </c>
      <c r="C37" s="57">
        <v>480</v>
      </c>
      <c r="D37" s="40">
        <v>475</v>
      </c>
      <c r="E37" s="36">
        <f t="shared" si="0"/>
        <v>98.958333333333329</v>
      </c>
    </row>
    <row r="38" spans="1:5" x14ac:dyDescent="0.25">
      <c r="A38" s="10"/>
      <c r="B38" s="11" t="s">
        <v>43</v>
      </c>
      <c r="C38" s="34">
        <f>SUM(C33:C37)</f>
        <v>3990</v>
      </c>
      <c r="D38" s="47">
        <f>SUM(D33:D37)</f>
        <v>4041</v>
      </c>
      <c r="E38" s="38">
        <f t="shared" si="0"/>
        <v>101.27819548872181</v>
      </c>
    </row>
    <row r="39" spans="1:5" x14ac:dyDescent="0.25">
      <c r="A39" s="10" t="s">
        <v>72</v>
      </c>
      <c r="B39" s="65" t="s">
        <v>63</v>
      </c>
      <c r="C39" s="66"/>
      <c r="D39" s="66"/>
      <c r="E39" s="67"/>
    </row>
    <row r="40" spans="1:5" ht="47.25" x14ac:dyDescent="0.25">
      <c r="A40" s="10" t="s">
        <v>73</v>
      </c>
      <c r="B40" s="12" t="s">
        <v>31</v>
      </c>
      <c r="C40" s="39">
        <v>1040</v>
      </c>
      <c r="D40" s="45">
        <v>1034</v>
      </c>
      <c r="E40" s="36">
        <f t="shared" si="0"/>
        <v>99.42307692307692</v>
      </c>
    </row>
    <row r="41" spans="1:5" x14ac:dyDescent="0.25">
      <c r="A41" s="10" t="s">
        <v>74</v>
      </c>
      <c r="B41" s="12" t="s">
        <v>32</v>
      </c>
      <c r="C41" s="39">
        <v>0</v>
      </c>
      <c r="D41" s="45">
        <v>0</v>
      </c>
      <c r="E41" s="36">
        <v>0</v>
      </c>
    </row>
    <row r="42" spans="1:5" ht="63" x14ac:dyDescent="0.25">
      <c r="A42" s="10" t="s">
        <v>75</v>
      </c>
      <c r="B42" s="12" t="s">
        <v>33</v>
      </c>
      <c r="C42" s="39">
        <v>342</v>
      </c>
      <c r="D42" s="45">
        <v>261</v>
      </c>
      <c r="E42" s="36">
        <f t="shared" si="0"/>
        <v>76.315789473684205</v>
      </c>
    </row>
    <row r="43" spans="1:5" x14ac:dyDescent="0.25">
      <c r="A43" s="10"/>
      <c r="B43" s="11" t="s">
        <v>43</v>
      </c>
      <c r="C43" s="34">
        <f>SUM(C40:C42)</f>
        <v>1382</v>
      </c>
      <c r="D43" s="47">
        <f>SUM(D40:D42)</f>
        <v>1295</v>
      </c>
      <c r="E43" s="38">
        <f t="shared" si="0"/>
        <v>93.704775687409551</v>
      </c>
    </row>
    <row r="44" spans="1:5" x14ac:dyDescent="0.25">
      <c r="A44" s="10" t="s">
        <v>76</v>
      </c>
      <c r="B44" s="65" t="s">
        <v>64</v>
      </c>
      <c r="C44" s="66"/>
      <c r="D44" s="66"/>
      <c r="E44" s="67"/>
    </row>
    <row r="45" spans="1:5" ht="47.25" x14ac:dyDescent="0.25">
      <c r="A45" s="10" t="s">
        <v>77</v>
      </c>
      <c r="B45" s="17" t="s">
        <v>34</v>
      </c>
      <c r="C45" s="39">
        <v>0</v>
      </c>
      <c r="D45" s="45">
        <v>0</v>
      </c>
      <c r="E45" s="36">
        <v>0</v>
      </c>
    </row>
    <row r="46" spans="1:5" ht="31.5" x14ac:dyDescent="0.25">
      <c r="A46" s="10" t="s">
        <v>78</v>
      </c>
      <c r="B46" s="8" t="s">
        <v>35</v>
      </c>
      <c r="C46" s="39">
        <v>0</v>
      </c>
      <c r="D46" s="45">
        <v>0</v>
      </c>
      <c r="E46" s="36">
        <v>0</v>
      </c>
    </row>
    <row r="47" spans="1:5" ht="31.5" x14ac:dyDescent="0.25">
      <c r="A47" s="10" t="s">
        <v>79</v>
      </c>
      <c r="B47" s="17" t="s">
        <v>36</v>
      </c>
      <c r="C47" s="39">
        <v>0</v>
      </c>
      <c r="D47" s="45">
        <v>0</v>
      </c>
      <c r="E47" s="36">
        <v>0</v>
      </c>
    </row>
    <row r="48" spans="1:5" x14ac:dyDescent="0.25">
      <c r="A48" s="10"/>
      <c r="B48" s="11" t="s">
        <v>43</v>
      </c>
      <c r="C48" s="34">
        <f>SUM(C45:C47)</f>
        <v>0</v>
      </c>
      <c r="D48" s="47">
        <f>SUM(D45:D47)</f>
        <v>0</v>
      </c>
      <c r="E48" s="38">
        <v>0</v>
      </c>
    </row>
    <row r="49" spans="1:5" x14ac:dyDescent="0.25">
      <c r="A49" s="10" t="s">
        <v>80</v>
      </c>
      <c r="B49" s="65" t="s">
        <v>65</v>
      </c>
      <c r="C49" s="66"/>
      <c r="D49" s="66"/>
      <c r="E49" s="67"/>
    </row>
    <row r="50" spans="1:5" ht="47.25" x14ac:dyDescent="0.25">
      <c r="A50" s="10" t="s">
        <v>81</v>
      </c>
      <c r="B50" s="12" t="s">
        <v>37</v>
      </c>
      <c r="C50" s="39">
        <v>0</v>
      </c>
      <c r="D50" s="45">
        <v>0</v>
      </c>
      <c r="E50" s="36">
        <v>0</v>
      </c>
    </row>
    <row r="51" spans="1:5" ht="31.5" x14ac:dyDescent="0.25">
      <c r="A51" s="10" t="s">
        <v>82</v>
      </c>
      <c r="B51" s="12" t="s">
        <v>38</v>
      </c>
      <c r="C51" s="39">
        <v>520</v>
      </c>
      <c r="D51" s="45">
        <v>518</v>
      </c>
      <c r="E51" s="36">
        <f t="shared" si="0"/>
        <v>99.615384615384613</v>
      </c>
    </row>
    <row r="52" spans="1:5" ht="31.5" x14ac:dyDescent="0.25">
      <c r="A52" s="10" t="s">
        <v>83</v>
      </c>
      <c r="B52" s="12" t="s">
        <v>39</v>
      </c>
      <c r="C52" s="39">
        <v>520</v>
      </c>
      <c r="D52" s="45">
        <v>518</v>
      </c>
      <c r="E52" s="36">
        <f t="shared" si="0"/>
        <v>99.615384615384613</v>
      </c>
    </row>
    <row r="53" spans="1:5" ht="31.5" x14ac:dyDescent="0.25">
      <c r="A53" s="10" t="s">
        <v>84</v>
      </c>
      <c r="B53" s="12" t="s">
        <v>40</v>
      </c>
      <c r="C53" s="39">
        <v>0</v>
      </c>
      <c r="D53" s="45">
        <v>0</v>
      </c>
      <c r="E53" s="36">
        <v>0</v>
      </c>
    </row>
    <row r="54" spans="1:5" x14ac:dyDescent="0.25">
      <c r="A54" s="10"/>
      <c r="B54" s="11" t="s">
        <v>43</v>
      </c>
      <c r="C54" s="34">
        <f>SUM(C50:C53)</f>
        <v>1040</v>
      </c>
      <c r="D54" s="47">
        <f>SUM(D50:D53)</f>
        <v>1036</v>
      </c>
      <c r="E54" s="38">
        <f t="shared" si="0"/>
        <v>99.615384615384613</v>
      </c>
    </row>
    <row r="55" spans="1:5" x14ac:dyDescent="0.25">
      <c r="A55" s="10"/>
      <c r="B55" s="9"/>
      <c r="C55" s="40"/>
      <c r="D55" s="40"/>
      <c r="E55" s="40"/>
    </row>
    <row r="56" spans="1:5" x14ac:dyDescent="0.25">
      <c r="A56" s="10"/>
      <c r="B56" s="23" t="s">
        <v>41</v>
      </c>
      <c r="C56" s="49">
        <f>SUM(C18,C26,C31,C38,C43,C48,C54)</f>
        <v>27596</v>
      </c>
      <c r="D56" s="47">
        <f>SUM(D18,D26,D31,D38,D43,D48,D54)</f>
        <v>27822</v>
      </c>
      <c r="E56" s="38">
        <f t="shared" si="0"/>
        <v>100.81895926945934</v>
      </c>
    </row>
  </sheetData>
  <mergeCells count="11">
    <mergeCell ref="A2:E2"/>
    <mergeCell ref="B27:E27"/>
    <mergeCell ref="B39:E39"/>
    <mergeCell ref="B44:E44"/>
    <mergeCell ref="B49:E49"/>
    <mergeCell ref="A3:E3"/>
    <mergeCell ref="B4:D4"/>
    <mergeCell ref="A5:E5"/>
    <mergeCell ref="A6:E6"/>
    <mergeCell ref="B9:E9"/>
    <mergeCell ref="B19:C19"/>
  </mergeCells>
  <pageMargins left="0.70866141732283472" right="0.70866141732283472" top="0.74803149606299213" bottom="0.35433070866141736" header="0.31496062992125984" footer="0.11811023622047245"/>
  <pageSetup paperSize="9" scale="82" fitToHeight="0" orientation="portrait" r:id="rId1"/>
  <rowBreaks count="1" manualBreakCount="1">
    <brk id="26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DI59"/>
  <sheetViews>
    <sheetView view="pageBreakPreview" zoomScaleNormal="100" zoomScaleSheetLayoutView="100" workbookViewId="0">
      <selection activeCell="D8" sqref="D8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69.75" customHeight="1" x14ac:dyDescent="0.25">
      <c r="A6" s="75" t="s">
        <v>105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4.7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8" t="s">
        <v>42</v>
      </c>
      <c r="C9" s="69"/>
      <c r="D9" s="69"/>
      <c r="E9" s="70"/>
    </row>
    <row r="10" spans="1:113" ht="35.25" customHeight="1" x14ac:dyDescent="0.25">
      <c r="A10" s="6" t="s">
        <v>6</v>
      </c>
      <c r="B10" s="7" t="s">
        <v>85</v>
      </c>
      <c r="C10" s="56">
        <v>8372</v>
      </c>
      <c r="D10" s="59">
        <v>8178</v>
      </c>
      <c r="E10" s="36">
        <f>D10*100/C10</f>
        <v>97.682752030578115</v>
      </c>
    </row>
    <row r="11" spans="1:113" ht="34.5" customHeight="1" x14ac:dyDescent="0.25">
      <c r="A11" s="6" t="s">
        <v>7</v>
      </c>
      <c r="B11" s="8" t="s">
        <v>86</v>
      </c>
      <c r="C11" s="56">
        <v>7280</v>
      </c>
      <c r="D11" s="59">
        <v>7002</v>
      </c>
      <c r="E11" s="36">
        <f t="shared" ref="E11:E59" si="0">D11*100/C11</f>
        <v>96.181318681318686</v>
      </c>
    </row>
    <row r="12" spans="1:113" ht="47.25" x14ac:dyDescent="0.25">
      <c r="A12" s="6" t="s">
        <v>44</v>
      </c>
      <c r="B12" s="8" t="s">
        <v>87</v>
      </c>
      <c r="C12" s="56">
        <v>2160</v>
      </c>
      <c r="D12" s="59">
        <v>1916</v>
      </c>
      <c r="E12" s="36">
        <f t="shared" si="0"/>
        <v>88.703703703703709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39">
        <v>0</v>
      </c>
      <c r="D16" s="40">
        <v>0</v>
      </c>
      <c r="E16" s="36">
        <v>0</v>
      </c>
    </row>
    <row r="17" spans="1:5" x14ac:dyDescent="0.25">
      <c r="A17" s="10" t="s">
        <v>94</v>
      </c>
      <c r="B17" s="8" t="s">
        <v>92</v>
      </c>
      <c r="C17" s="56">
        <v>1560</v>
      </c>
      <c r="D17" s="59">
        <v>1451</v>
      </c>
      <c r="E17" s="36">
        <f t="shared" si="0"/>
        <v>93.012820512820511</v>
      </c>
    </row>
    <row r="18" spans="1:5" ht="47.25" x14ac:dyDescent="0.25">
      <c r="A18" s="10" t="s">
        <v>95</v>
      </c>
      <c r="B18" s="8" t="s">
        <v>14</v>
      </c>
      <c r="C18" s="56">
        <v>7040</v>
      </c>
      <c r="D18" s="59">
        <v>6781</v>
      </c>
      <c r="E18" s="36">
        <f t="shared" si="0"/>
        <v>96.321022727272734</v>
      </c>
    </row>
    <row r="19" spans="1:5" ht="31.5" x14ac:dyDescent="0.25">
      <c r="A19" s="10" t="s">
        <v>96</v>
      </c>
      <c r="B19" s="8" t="s">
        <v>93</v>
      </c>
      <c r="C19" s="56">
        <v>0</v>
      </c>
      <c r="D19" s="59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56">
        <v>6500</v>
      </c>
      <c r="D20" s="59">
        <v>6575</v>
      </c>
      <c r="E20" s="36">
        <f t="shared" si="0"/>
        <v>101.15384615384616</v>
      </c>
    </row>
    <row r="21" spans="1:5" x14ac:dyDescent="0.25">
      <c r="A21" s="10"/>
      <c r="B21" s="11" t="s">
        <v>43</v>
      </c>
      <c r="C21" s="34">
        <f>SUM(C10:C20)</f>
        <v>32912</v>
      </c>
      <c r="D21" s="47">
        <f>SUM(D10:D20)</f>
        <v>31903</v>
      </c>
      <c r="E21" s="38">
        <f t="shared" si="0"/>
        <v>96.934248906174034</v>
      </c>
    </row>
    <row r="22" spans="1:5" x14ac:dyDescent="0.25">
      <c r="A22" s="10" t="s">
        <v>50</v>
      </c>
      <c r="B22" s="64" t="s">
        <v>49</v>
      </c>
      <c r="C22" s="64"/>
      <c r="D22" s="19"/>
      <c r="E22" s="19"/>
    </row>
    <row r="23" spans="1:5" ht="94.5" x14ac:dyDescent="0.25">
      <c r="A23" s="10" t="s">
        <v>51</v>
      </c>
      <c r="B23" s="12" t="s">
        <v>17</v>
      </c>
      <c r="C23" s="56">
        <v>7332</v>
      </c>
      <c r="D23" s="59">
        <v>6933</v>
      </c>
      <c r="E23" s="36">
        <f t="shared" si="0"/>
        <v>94.558101472995091</v>
      </c>
    </row>
    <row r="24" spans="1:5" ht="31.5" x14ac:dyDescent="0.25">
      <c r="A24" s="10" t="s">
        <v>52</v>
      </c>
      <c r="B24" s="13" t="s">
        <v>18</v>
      </c>
      <c r="C24" s="39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6">
        <v>7280</v>
      </c>
      <c r="D25" s="59">
        <v>7324</v>
      </c>
      <c r="E25" s="36">
        <f t="shared" si="0"/>
        <v>100.60439560439561</v>
      </c>
    </row>
    <row r="26" spans="1:5" ht="31.5" x14ac:dyDescent="0.25">
      <c r="A26" s="10" t="s">
        <v>54</v>
      </c>
      <c r="B26" s="15" t="s">
        <v>20</v>
      </c>
      <c r="C26" s="56">
        <v>2340</v>
      </c>
      <c r="D26" s="59">
        <v>2496</v>
      </c>
      <c r="E26" s="36">
        <f t="shared" si="0"/>
        <v>106.66666666666667</v>
      </c>
    </row>
    <row r="27" spans="1:5" ht="31.5" x14ac:dyDescent="0.25">
      <c r="A27" s="10" t="s">
        <v>55</v>
      </c>
      <c r="B27" s="12" t="s">
        <v>21</v>
      </c>
      <c r="C27" s="39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6">
        <v>660</v>
      </c>
      <c r="D28" s="59">
        <v>610</v>
      </c>
      <c r="E28" s="36">
        <f t="shared" si="0"/>
        <v>92.424242424242422</v>
      </c>
    </row>
    <row r="29" spans="1:5" x14ac:dyDescent="0.25">
      <c r="A29" s="10"/>
      <c r="B29" s="11" t="s">
        <v>43</v>
      </c>
      <c r="C29" s="34">
        <f>SUM(C23:C28)</f>
        <v>17612</v>
      </c>
      <c r="D29" s="47">
        <f>SUM(D23:D28)</f>
        <v>17363</v>
      </c>
      <c r="E29" s="38">
        <f t="shared" si="0"/>
        <v>98.586191233250062</v>
      </c>
    </row>
    <row r="30" spans="1:5" x14ac:dyDescent="0.25">
      <c r="A30" s="10" t="s">
        <v>58</v>
      </c>
      <c r="B30" s="65" t="s">
        <v>57</v>
      </c>
      <c r="C30" s="66"/>
      <c r="D30" s="66"/>
      <c r="E30" s="67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56">
        <v>900</v>
      </c>
      <c r="D32" s="59">
        <v>862</v>
      </c>
      <c r="E32" s="36">
        <f t="shared" si="0"/>
        <v>95.777777777777771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900</v>
      </c>
      <c r="D34" s="47">
        <f>SUM(D31:D33)</f>
        <v>862</v>
      </c>
      <c r="E34" s="38">
        <f t="shared" si="0"/>
        <v>95.777777777777771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0</v>
      </c>
      <c r="D39" s="40">
        <v>0</v>
      </c>
      <c r="E39" s="36">
        <v>0</v>
      </c>
    </row>
    <row r="40" spans="1:5" ht="31.5" x14ac:dyDescent="0.25">
      <c r="A40" s="10" t="s">
        <v>71</v>
      </c>
      <c r="B40" s="7" t="s">
        <v>30</v>
      </c>
      <c r="C40" s="39">
        <v>0</v>
      </c>
      <c r="D40" s="40">
        <v>0</v>
      </c>
      <c r="E40" s="36">
        <v>0</v>
      </c>
    </row>
    <row r="41" spans="1:5" x14ac:dyDescent="0.25">
      <c r="A41" s="10"/>
      <c r="B41" s="11" t="s">
        <v>43</v>
      </c>
      <c r="C41" s="34">
        <f>SUM(C36:C40)</f>
        <v>0</v>
      </c>
      <c r="D41" s="47">
        <f>SUM(D36:D40)</f>
        <v>0</v>
      </c>
      <c r="E41" s="38">
        <v>0</v>
      </c>
    </row>
    <row r="42" spans="1:5" x14ac:dyDescent="0.25">
      <c r="A42" s="10" t="s">
        <v>72</v>
      </c>
      <c r="B42" s="65" t="s">
        <v>63</v>
      </c>
      <c r="C42" s="66"/>
      <c r="D42" s="66"/>
      <c r="E42" s="67"/>
    </row>
    <row r="43" spans="1:5" ht="47.25" x14ac:dyDescent="0.25">
      <c r="A43" s="10" t="s">
        <v>73</v>
      </c>
      <c r="B43" s="12" t="s">
        <v>31</v>
      </c>
      <c r="C43" s="39">
        <v>0</v>
      </c>
      <c r="D43" s="40">
        <v>0</v>
      </c>
      <c r="E43" s="36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40">
        <v>0</v>
      </c>
      <c r="E44" s="36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40">
        <v>0</v>
      </c>
      <c r="E45" s="36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65" t="s">
        <v>64</v>
      </c>
      <c r="C47" s="66"/>
      <c r="D47" s="66"/>
      <c r="E47" s="67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56">
        <v>660</v>
      </c>
      <c r="D50" s="59">
        <v>688</v>
      </c>
      <c r="E50" s="36">
        <f t="shared" si="0"/>
        <v>104.24242424242425</v>
      </c>
    </row>
    <row r="51" spans="1:5" x14ac:dyDescent="0.25">
      <c r="A51" s="10"/>
      <c r="B51" s="11" t="s">
        <v>43</v>
      </c>
      <c r="C51" s="34">
        <f>SUM(C48:C50)</f>
        <v>660</v>
      </c>
      <c r="D51" s="47">
        <f>SUM(D48:D50)</f>
        <v>688</v>
      </c>
      <c r="E51" s="38">
        <f t="shared" si="0"/>
        <v>104.24242424242425</v>
      </c>
    </row>
    <row r="52" spans="1:5" ht="34.5" customHeight="1" x14ac:dyDescent="0.25">
      <c r="A52" s="10" t="s">
        <v>80</v>
      </c>
      <c r="B52" s="65" t="s">
        <v>65</v>
      </c>
      <c r="C52" s="66"/>
      <c r="D52" s="66"/>
      <c r="E52" s="67"/>
    </row>
    <row r="53" spans="1:5" ht="47.25" x14ac:dyDescent="0.25">
      <c r="A53" s="10" t="s">
        <v>81</v>
      </c>
      <c r="B53" s="12" t="s">
        <v>37</v>
      </c>
      <c r="C53" s="39">
        <v>0</v>
      </c>
      <c r="D53" s="40">
        <v>0</v>
      </c>
      <c r="E53" s="36">
        <v>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39">
        <v>0</v>
      </c>
      <c r="D55" s="40">
        <v>0</v>
      </c>
      <c r="E55" s="36">
        <v>0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0</v>
      </c>
      <c r="D57" s="47">
        <f>SUM(D53:D56)</f>
        <v>0</v>
      </c>
      <c r="E57" s="38">
        <v>0</v>
      </c>
    </row>
    <row r="58" spans="1:5" x14ac:dyDescent="0.25">
      <c r="A58" s="10"/>
      <c r="B58" s="9"/>
      <c r="C58" s="19"/>
      <c r="D58" s="19"/>
      <c r="E58" s="19"/>
    </row>
    <row r="59" spans="1:5" x14ac:dyDescent="0.25">
      <c r="A59" s="10"/>
      <c r="B59" s="23" t="s">
        <v>41</v>
      </c>
      <c r="C59" s="54">
        <f>C57+C51+C41+C46+C34+C29+C21</f>
        <v>52084</v>
      </c>
      <c r="D59" s="54">
        <f>D57+D51+D41+D46+D34+D29+D21</f>
        <v>50816</v>
      </c>
      <c r="E59" s="35">
        <f t="shared" si="0"/>
        <v>97.565471161969128</v>
      </c>
    </row>
  </sheetData>
  <mergeCells count="11">
    <mergeCell ref="B30:E30"/>
    <mergeCell ref="B42:E42"/>
    <mergeCell ref="B47:E47"/>
    <mergeCell ref="B52:E52"/>
    <mergeCell ref="B22:C22"/>
    <mergeCell ref="B9:E9"/>
    <mergeCell ref="A2:E2"/>
    <mergeCell ref="A3:E3"/>
    <mergeCell ref="B4:D4"/>
    <mergeCell ref="A5:E5"/>
    <mergeCell ref="A6:E6"/>
  </mergeCells>
  <pageMargins left="0.78740157480314965" right="0.39370078740157483" top="0.19685039370078741" bottom="0.19685039370078741" header="0.11811023622047245" footer="0.11811023622047245"/>
  <pageSetup paperSize="9" scale="84" fitToHeight="0" orientation="portrait" r:id="rId1"/>
  <rowBreaks count="2" manualBreakCount="2">
    <brk id="27" max="4" man="1"/>
    <brk id="5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I59"/>
  <sheetViews>
    <sheetView view="pageBreakPreview" zoomScaleNormal="100" zoomScaleSheetLayoutView="100" workbookViewId="0">
      <selection activeCell="D8" sqref="D8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66.75" customHeight="1" x14ac:dyDescent="0.25">
      <c r="A6" s="75" t="s">
        <v>106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8" t="s">
        <v>42</v>
      </c>
      <c r="C9" s="69"/>
      <c r="D9" s="69"/>
      <c r="E9" s="70"/>
    </row>
    <row r="10" spans="1:113" ht="35.25" customHeight="1" x14ac:dyDescent="0.25">
      <c r="A10" s="6" t="s">
        <v>6</v>
      </c>
      <c r="B10" s="7" t="s">
        <v>85</v>
      </c>
      <c r="C10" s="39">
        <v>1560</v>
      </c>
      <c r="D10" s="59">
        <v>2130</v>
      </c>
      <c r="E10" s="36">
        <f>D10*100/C10</f>
        <v>136.53846153846155</v>
      </c>
    </row>
    <row r="11" spans="1:113" x14ac:dyDescent="0.25">
      <c r="A11" s="6" t="s">
        <v>7</v>
      </c>
      <c r="B11" s="8" t="s">
        <v>86</v>
      </c>
      <c r="C11" s="39">
        <v>1248</v>
      </c>
      <c r="D11" s="59">
        <v>1771</v>
      </c>
      <c r="E11" s="36">
        <f t="shared" ref="E11:E59" si="0">D11*100/C11</f>
        <v>141.90705128205127</v>
      </c>
    </row>
    <row r="12" spans="1:113" ht="47.25" x14ac:dyDescent="0.25">
      <c r="A12" s="6" t="s">
        <v>44</v>
      </c>
      <c r="B12" s="8" t="s">
        <v>87</v>
      </c>
      <c r="C12" s="39">
        <v>288</v>
      </c>
      <c r="D12" s="59">
        <v>415</v>
      </c>
      <c r="E12" s="36">
        <f t="shared" si="0"/>
        <v>144.09722222222223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39">
        <v>0</v>
      </c>
      <c r="D16" s="40">
        <v>0</v>
      </c>
      <c r="E16" s="36">
        <v>0</v>
      </c>
    </row>
    <row r="17" spans="1:5" x14ac:dyDescent="0.25">
      <c r="A17" s="10" t="s">
        <v>94</v>
      </c>
      <c r="B17" s="8" t="s">
        <v>92</v>
      </c>
      <c r="C17" s="39">
        <v>288</v>
      </c>
      <c r="D17" s="59">
        <v>370</v>
      </c>
      <c r="E17" s="36">
        <f t="shared" si="0"/>
        <v>128.47222222222223</v>
      </c>
    </row>
    <row r="18" spans="1:5" ht="47.25" x14ac:dyDescent="0.25">
      <c r="A18" s="10" t="s">
        <v>95</v>
      </c>
      <c r="B18" s="8" t="s">
        <v>14</v>
      </c>
      <c r="C18" s="39">
        <v>5200</v>
      </c>
      <c r="D18" s="59">
        <v>5918</v>
      </c>
      <c r="E18" s="36">
        <f t="shared" si="0"/>
        <v>113.80769230769231</v>
      </c>
    </row>
    <row r="19" spans="1:5" ht="31.5" x14ac:dyDescent="0.25">
      <c r="A19" s="10" t="s">
        <v>96</v>
      </c>
      <c r="B19" s="8" t="s">
        <v>93</v>
      </c>
      <c r="C19" s="39">
        <v>0</v>
      </c>
      <c r="D19" s="59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39">
        <v>5200</v>
      </c>
      <c r="D20" s="59">
        <v>5837</v>
      </c>
      <c r="E20" s="36">
        <f t="shared" si="0"/>
        <v>112.25</v>
      </c>
    </row>
    <row r="21" spans="1:5" x14ac:dyDescent="0.25">
      <c r="A21" s="10"/>
      <c r="B21" s="11" t="s">
        <v>43</v>
      </c>
      <c r="C21" s="34">
        <f>SUM(C10:C20)</f>
        <v>13784</v>
      </c>
      <c r="D21" s="47">
        <f>SUM(D10:D20)</f>
        <v>16441</v>
      </c>
      <c r="E21" s="38">
        <f t="shared" si="0"/>
        <v>119.27597214161347</v>
      </c>
    </row>
    <row r="22" spans="1:5" x14ac:dyDescent="0.25">
      <c r="A22" s="10" t="s">
        <v>50</v>
      </c>
      <c r="B22" s="64" t="s">
        <v>49</v>
      </c>
      <c r="C22" s="64"/>
      <c r="D22" s="19"/>
      <c r="E22" s="19"/>
    </row>
    <row r="23" spans="1:5" ht="94.5" x14ac:dyDescent="0.25">
      <c r="A23" s="10" t="s">
        <v>51</v>
      </c>
      <c r="B23" s="12" t="s">
        <v>17</v>
      </c>
      <c r="C23" s="57">
        <v>3120</v>
      </c>
      <c r="D23" s="59">
        <v>3923</v>
      </c>
      <c r="E23" s="36">
        <f t="shared" si="0"/>
        <v>125.73717948717949</v>
      </c>
    </row>
    <row r="24" spans="1:5" ht="31.5" x14ac:dyDescent="0.25">
      <c r="A24" s="10" t="s">
        <v>52</v>
      </c>
      <c r="B24" s="13" t="s">
        <v>18</v>
      </c>
      <c r="C24" s="39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7">
        <v>3120</v>
      </c>
      <c r="D25" s="59">
        <v>3625</v>
      </c>
      <c r="E25" s="36">
        <f t="shared" si="0"/>
        <v>116.18589743589743</v>
      </c>
    </row>
    <row r="26" spans="1:5" ht="31.5" x14ac:dyDescent="0.25">
      <c r="A26" s="10" t="s">
        <v>54</v>
      </c>
      <c r="B26" s="15" t="s">
        <v>20</v>
      </c>
      <c r="C26" s="57">
        <v>364</v>
      </c>
      <c r="D26" s="59">
        <v>411</v>
      </c>
      <c r="E26" s="36">
        <f t="shared" si="0"/>
        <v>112.91208791208791</v>
      </c>
    </row>
    <row r="27" spans="1:5" ht="31.5" x14ac:dyDescent="0.25">
      <c r="A27" s="10" t="s">
        <v>55</v>
      </c>
      <c r="B27" s="12" t="s">
        <v>21</v>
      </c>
      <c r="C27" s="39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7">
        <v>144</v>
      </c>
      <c r="D28" s="59">
        <v>145</v>
      </c>
      <c r="E28" s="36">
        <f t="shared" si="0"/>
        <v>100.69444444444444</v>
      </c>
    </row>
    <row r="29" spans="1:5" x14ac:dyDescent="0.25">
      <c r="A29" s="10"/>
      <c r="B29" s="11" t="s">
        <v>43</v>
      </c>
      <c r="C29" s="34">
        <f>SUM(C23:C28)</f>
        <v>6748</v>
      </c>
      <c r="D29" s="55">
        <f>SUM(D23:D28)</f>
        <v>8104</v>
      </c>
      <c r="E29" s="38">
        <f t="shared" si="0"/>
        <v>120.09484291641968</v>
      </c>
    </row>
    <row r="30" spans="1:5" x14ac:dyDescent="0.25">
      <c r="A30" s="10" t="s">
        <v>58</v>
      </c>
      <c r="B30" s="65" t="s">
        <v>57</v>
      </c>
      <c r="C30" s="66"/>
      <c r="D30" s="66"/>
      <c r="E30" s="67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39">
        <v>144</v>
      </c>
      <c r="D32" s="59">
        <v>205</v>
      </c>
      <c r="E32" s="36">
        <f t="shared" si="0"/>
        <v>142.36111111111111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144</v>
      </c>
      <c r="D34" s="47">
        <f>SUM(D31:D33)</f>
        <v>205</v>
      </c>
      <c r="E34" s="38">
        <f t="shared" si="0"/>
        <v>142.36111111111111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0</v>
      </c>
      <c r="D39" s="40">
        <v>0</v>
      </c>
      <c r="E39" s="36">
        <v>0</v>
      </c>
    </row>
    <row r="40" spans="1:5" ht="31.5" x14ac:dyDescent="0.25">
      <c r="A40" s="10" t="s">
        <v>71</v>
      </c>
      <c r="B40" s="7" t="s">
        <v>30</v>
      </c>
      <c r="C40" s="39">
        <v>0</v>
      </c>
      <c r="D40" s="40">
        <v>0</v>
      </c>
      <c r="E40" s="36">
        <v>0</v>
      </c>
    </row>
    <row r="41" spans="1:5" x14ac:dyDescent="0.25">
      <c r="A41" s="10"/>
      <c r="B41" s="11" t="s">
        <v>43</v>
      </c>
      <c r="C41" s="34">
        <f>SUM(C36:C40)</f>
        <v>0</v>
      </c>
      <c r="D41" s="47">
        <f>SUM(D36:D40)</f>
        <v>0</v>
      </c>
      <c r="E41" s="38">
        <v>0</v>
      </c>
    </row>
    <row r="42" spans="1:5" x14ac:dyDescent="0.25">
      <c r="A42" s="10" t="s">
        <v>72</v>
      </c>
      <c r="B42" s="65" t="s">
        <v>63</v>
      </c>
      <c r="C42" s="66"/>
      <c r="D42" s="66"/>
      <c r="E42" s="67"/>
    </row>
    <row r="43" spans="1:5" ht="47.25" x14ac:dyDescent="0.25">
      <c r="A43" s="10" t="s">
        <v>73</v>
      </c>
      <c r="B43" s="12" t="s">
        <v>31</v>
      </c>
      <c r="C43" s="39">
        <v>0</v>
      </c>
      <c r="D43" s="39">
        <v>0</v>
      </c>
      <c r="E43" s="37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39">
        <v>0</v>
      </c>
      <c r="E44" s="37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39">
        <v>0</v>
      </c>
      <c r="E45" s="37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65" t="s">
        <v>64</v>
      </c>
      <c r="C47" s="66"/>
      <c r="D47" s="66"/>
      <c r="E47" s="67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39">
        <v>144</v>
      </c>
      <c r="D50" s="59">
        <v>162</v>
      </c>
      <c r="E50" s="36">
        <f t="shared" si="0"/>
        <v>112.5</v>
      </c>
    </row>
    <row r="51" spans="1:5" x14ac:dyDescent="0.25">
      <c r="A51" s="10"/>
      <c r="B51" s="11" t="s">
        <v>43</v>
      </c>
      <c r="C51" s="34">
        <f>SUM(C48:C50)</f>
        <v>144</v>
      </c>
      <c r="D51" s="47">
        <f>SUM(D48:D50)</f>
        <v>162</v>
      </c>
      <c r="E51" s="38">
        <f t="shared" si="0"/>
        <v>112.5</v>
      </c>
    </row>
    <row r="52" spans="1:5" ht="37.5" customHeight="1" x14ac:dyDescent="0.25">
      <c r="A52" s="10" t="s">
        <v>80</v>
      </c>
      <c r="B52" s="65" t="s">
        <v>65</v>
      </c>
      <c r="C52" s="66"/>
      <c r="D52" s="66"/>
      <c r="E52" s="67"/>
    </row>
    <row r="53" spans="1:5" ht="47.25" x14ac:dyDescent="0.25">
      <c r="A53" s="10" t="s">
        <v>81</v>
      </c>
      <c r="B53" s="12" t="s">
        <v>37</v>
      </c>
      <c r="C53" s="39">
        <v>0</v>
      </c>
      <c r="D53" s="40">
        <v>0</v>
      </c>
      <c r="E53" s="36">
        <v>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39">
        <v>0</v>
      </c>
      <c r="D55" s="40">
        <v>0</v>
      </c>
      <c r="E55" s="36">
        <v>0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0</v>
      </c>
      <c r="D57" s="47">
        <f>SUM(D53:D56)</f>
        <v>0</v>
      </c>
      <c r="E57" s="38">
        <v>0</v>
      </c>
    </row>
    <row r="58" spans="1:5" x14ac:dyDescent="0.25">
      <c r="A58" s="10"/>
      <c r="B58" s="9"/>
      <c r="C58" s="40"/>
      <c r="D58" s="40"/>
      <c r="E58" s="40"/>
    </row>
    <row r="59" spans="1:5" x14ac:dyDescent="0.25">
      <c r="A59" s="10"/>
      <c r="B59" s="23" t="s">
        <v>41</v>
      </c>
      <c r="C59" s="49">
        <f>C57+C51+C41+C46+C34+C29+C21</f>
        <v>20820</v>
      </c>
      <c r="D59" s="49">
        <f>D57+D51+D41+D46+D34+D29+D21</f>
        <v>24912</v>
      </c>
      <c r="E59" s="38">
        <f t="shared" si="0"/>
        <v>119.65417867435158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I59"/>
  <sheetViews>
    <sheetView view="pageBreakPreview" topLeftCell="A43" zoomScaleNormal="100" zoomScaleSheetLayoutView="100" workbookViewId="0">
      <selection activeCell="D56" sqref="D56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1" spans="1:113" ht="4.5" customHeight="1" x14ac:dyDescent="0.25"/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53.25" customHeight="1" x14ac:dyDescent="0.25">
      <c r="A6" s="75" t="s">
        <v>107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8" t="s">
        <v>42</v>
      </c>
      <c r="C9" s="69"/>
      <c r="D9" s="69"/>
      <c r="E9" s="70"/>
    </row>
    <row r="10" spans="1:113" ht="35.25" customHeight="1" x14ac:dyDescent="0.25">
      <c r="A10" s="6" t="s">
        <v>6</v>
      </c>
      <c r="B10" s="7" t="s">
        <v>85</v>
      </c>
      <c r="C10" s="56">
        <v>0</v>
      </c>
      <c r="D10" s="40">
        <v>0</v>
      </c>
      <c r="E10" s="36">
        <v>0</v>
      </c>
    </row>
    <row r="11" spans="1:113" x14ac:dyDescent="0.25">
      <c r="A11" s="6" t="s">
        <v>7</v>
      </c>
      <c r="B11" s="8" t="s">
        <v>86</v>
      </c>
      <c r="C11" s="56">
        <v>0</v>
      </c>
      <c r="D11" s="40">
        <v>0</v>
      </c>
      <c r="E11" s="36">
        <v>0</v>
      </c>
    </row>
    <row r="12" spans="1:113" ht="47.25" x14ac:dyDescent="0.25">
      <c r="A12" s="6" t="s">
        <v>44</v>
      </c>
      <c r="B12" s="8" t="s">
        <v>87</v>
      </c>
      <c r="C12" s="56">
        <v>0</v>
      </c>
      <c r="D12" s="40">
        <v>0</v>
      </c>
      <c r="E12" s="36">
        <v>0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56">
        <v>624</v>
      </c>
      <c r="D16" s="59">
        <v>592</v>
      </c>
      <c r="E16" s="36">
        <f t="shared" ref="E16:E59" si="0">D16*100/C16</f>
        <v>94.871794871794876</v>
      </c>
    </row>
    <row r="17" spans="1:5" x14ac:dyDescent="0.25">
      <c r="A17" s="10" t="s">
        <v>94</v>
      </c>
      <c r="B17" s="8" t="s">
        <v>92</v>
      </c>
      <c r="C17" s="56">
        <v>0</v>
      </c>
      <c r="D17" s="40">
        <v>0</v>
      </c>
      <c r="E17" s="36">
        <v>0</v>
      </c>
    </row>
    <row r="18" spans="1:5" ht="47.25" x14ac:dyDescent="0.25">
      <c r="A18" s="10" t="s">
        <v>95</v>
      </c>
      <c r="B18" s="8" t="s">
        <v>14</v>
      </c>
      <c r="C18" s="56">
        <v>624</v>
      </c>
      <c r="D18" s="59">
        <v>591</v>
      </c>
      <c r="E18" s="36">
        <f t="shared" si="0"/>
        <v>94.711538461538467</v>
      </c>
    </row>
    <row r="19" spans="1:5" ht="31.5" x14ac:dyDescent="0.25">
      <c r="A19" s="10" t="s">
        <v>96</v>
      </c>
      <c r="B19" s="8" t="s">
        <v>93</v>
      </c>
      <c r="C19" s="56">
        <v>0</v>
      </c>
      <c r="D19" s="40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56">
        <v>624</v>
      </c>
      <c r="D20" s="59">
        <v>571</v>
      </c>
      <c r="E20" s="36">
        <f t="shared" si="0"/>
        <v>91.506410256410263</v>
      </c>
    </row>
    <row r="21" spans="1:5" x14ac:dyDescent="0.25">
      <c r="A21" s="10"/>
      <c r="B21" s="11" t="s">
        <v>43</v>
      </c>
      <c r="C21" s="34">
        <f>SUM(C10:C20)</f>
        <v>1872</v>
      </c>
      <c r="D21" s="47">
        <f>SUM(D10:D20)</f>
        <v>1754</v>
      </c>
      <c r="E21" s="38">
        <f t="shared" si="0"/>
        <v>93.696581196581192</v>
      </c>
    </row>
    <row r="22" spans="1:5" x14ac:dyDescent="0.25">
      <c r="A22" s="10" t="s">
        <v>50</v>
      </c>
      <c r="B22" s="64" t="s">
        <v>49</v>
      </c>
      <c r="C22" s="64"/>
      <c r="D22" s="19"/>
      <c r="E22" s="19"/>
    </row>
    <row r="23" spans="1:5" ht="94.5" x14ac:dyDescent="0.25">
      <c r="A23" s="10" t="s">
        <v>51</v>
      </c>
      <c r="B23" s="12" t="s">
        <v>17</v>
      </c>
      <c r="C23" s="56">
        <v>624</v>
      </c>
      <c r="D23" s="59">
        <v>572</v>
      </c>
      <c r="E23" s="36">
        <f t="shared" si="0"/>
        <v>91.666666666666671</v>
      </c>
    </row>
    <row r="24" spans="1:5" ht="31.5" x14ac:dyDescent="0.25">
      <c r="A24" s="10" t="s">
        <v>52</v>
      </c>
      <c r="B24" s="13" t="s">
        <v>18</v>
      </c>
      <c r="C24" s="37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6">
        <v>208</v>
      </c>
      <c r="D25" s="59">
        <v>273</v>
      </c>
      <c r="E25" s="36">
        <f t="shared" si="0"/>
        <v>131.25</v>
      </c>
    </row>
    <row r="26" spans="1:5" ht="31.5" x14ac:dyDescent="0.25">
      <c r="A26" s="10" t="s">
        <v>54</v>
      </c>
      <c r="B26" s="15" t="s">
        <v>20</v>
      </c>
      <c r="C26" s="56">
        <v>208</v>
      </c>
      <c r="D26" s="59">
        <v>188</v>
      </c>
      <c r="E26" s="36">
        <f t="shared" si="0"/>
        <v>90.384615384615387</v>
      </c>
    </row>
    <row r="27" spans="1:5" ht="31.5" x14ac:dyDescent="0.25">
      <c r="A27" s="10" t="s">
        <v>55</v>
      </c>
      <c r="B27" s="12" t="s">
        <v>21</v>
      </c>
      <c r="C27" s="58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6">
        <v>48</v>
      </c>
      <c r="D28" s="59">
        <v>44</v>
      </c>
      <c r="E28" s="36">
        <f t="shared" si="0"/>
        <v>91.666666666666671</v>
      </c>
    </row>
    <row r="29" spans="1:5" x14ac:dyDescent="0.25">
      <c r="A29" s="10"/>
      <c r="B29" s="11" t="s">
        <v>43</v>
      </c>
      <c r="C29" s="34">
        <f>SUM(C23:C28)</f>
        <v>1088</v>
      </c>
      <c r="D29" s="47">
        <f>SUM(D23:D28)</f>
        <v>1077</v>
      </c>
      <c r="E29" s="38">
        <f t="shared" si="0"/>
        <v>98.98897058823529</v>
      </c>
    </row>
    <row r="30" spans="1:5" x14ac:dyDescent="0.25">
      <c r="A30" s="10" t="s">
        <v>58</v>
      </c>
      <c r="B30" s="65" t="s">
        <v>57</v>
      </c>
      <c r="C30" s="66"/>
      <c r="D30" s="66"/>
      <c r="E30" s="67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56">
        <v>48</v>
      </c>
      <c r="D32" s="59">
        <v>44</v>
      </c>
      <c r="E32" s="36">
        <f t="shared" si="0"/>
        <v>91.666666666666671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48</v>
      </c>
      <c r="D34" s="47">
        <f>SUM(D31:D33)</f>
        <v>44</v>
      </c>
      <c r="E34" s="38">
        <f t="shared" si="0"/>
        <v>91.666666666666671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8</v>
      </c>
      <c r="D39" s="59">
        <v>8</v>
      </c>
      <c r="E39" s="36">
        <f t="shared" si="0"/>
        <v>100</v>
      </c>
    </row>
    <row r="40" spans="1:5" ht="31.5" x14ac:dyDescent="0.25">
      <c r="A40" s="10" t="s">
        <v>71</v>
      </c>
      <c r="B40" s="7" t="s">
        <v>30</v>
      </c>
      <c r="C40" s="39">
        <v>8</v>
      </c>
      <c r="D40" s="59">
        <v>8</v>
      </c>
      <c r="E40" s="36">
        <f t="shared" si="0"/>
        <v>100</v>
      </c>
    </row>
    <row r="41" spans="1:5" x14ac:dyDescent="0.25">
      <c r="A41" s="10"/>
      <c r="B41" s="11" t="s">
        <v>43</v>
      </c>
      <c r="C41" s="34">
        <f>SUM(C36:C40)</f>
        <v>16</v>
      </c>
      <c r="D41" s="47">
        <f>SUM(D36:D40)</f>
        <v>16</v>
      </c>
      <c r="E41" s="38">
        <f t="shared" si="0"/>
        <v>100</v>
      </c>
    </row>
    <row r="42" spans="1:5" x14ac:dyDescent="0.25">
      <c r="A42" s="10" t="s">
        <v>72</v>
      </c>
      <c r="B42" s="65" t="s">
        <v>63</v>
      </c>
      <c r="C42" s="66"/>
      <c r="D42" s="66"/>
      <c r="E42" s="67"/>
    </row>
    <row r="43" spans="1:5" ht="47.25" x14ac:dyDescent="0.25">
      <c r="A43" s="10" t="s">
        <v>73</v>
      </c>
      <c r="B43" s="12" t="s">
        <v>31</v>
      </c>
      <c r="C43" s="39">
        <v>0</v>
      </c>
      <c r="D43" s="40">
        <v>0</v>
      </c>
      <c r="E43" s="36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40">
        <v>0</v>
      </c>
      <c r="E44" s="36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40">
        <v>0</v>
      </c>
      <c r="E45" s="36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65" t="s">
        <v>64</v>
      </c>
      <c r="C47" s="66"/>
      <c r="D47" s="66"/>
      <c r="E47" s="67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56">
        <v>48</v>
      </c>
      <c r="D50" s="59">
        <v>44</v>
      </c>
      <c r="E50" s="36">
        <f t="shared" si="0"/>
        <v>91.666666666666671</v>
      </c>
    </row>
    <row r="51" spans="1:5" x14ac:dyDescent="0.25">
      <c r="A51" s="10"/>
      <c r="B51" s="11" t="s">
        <v>43</v>
      </c>
      <c r="C51" s="34">
        <f>SUM(C48:C50)</f>
        <v>48</v>
      </c>
      <c r="D51" s="47">
        <f>SUM(D48:D50)</f>
        <v>44</v>
      </c>
      <c r="E51" s="38">
        <f t="shared" si="0"/>
        <v>91.666666666666671</v>
      </c>
    </row>
    <row r="52" spans="1:5" x14ac:dyDescent="0.25">
      <c r="A52" s="10" t="s">
        <v>80</v>
      </c>
      <c r="B52" s="65" t="s">
        <v>65</v>
      </c>
      <c r="C52" s="66"/>
      <c r="D52" s="66"/>
      <c r="E52" s="67"/>
    </row>
    <row r="53" spans="1:5" ht="47.25" x14ac:dyDescent="0.25">
      <c r="A53" s="10" t="s">
        <v>81</v>
      </c>
      <c r="B53" s="12" t="s">
        <v>37</v>
      </c>
      <c r="C53" s="56">
        <v>48</v>
      </c>
      <c r="D53" s="59">
        <v>49</v>
      </c>
      <c r="E53" s="36">
        <f t="shared" si="0"/>
        <v>102.08333333333333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56">
        <v>96</v>
      </c>
      <c r="D55" s="59">
        <v>83</v>
      </c>
      <c r="E55" s="36">
        <f t="shared" si="0"/>
        <v>86.458333333333329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144</v>
      </c>
      <c r="D57" s="47">
        <f>SUM(D53:D56)</f>
        <v>132</v>
      </c>
      <c r="E57" s="38">
        <f t="shared" si="0"/>
        <v>91.666666666666671</v>
      </c>
    </row>
    <row r="58" spans="1:5" x14ac:dyDescent="0.25">
      <c r="A58" s="10"/>
      <c r="B58" s="9"/>
      <c r="C58" s="19"/>
      <c r="D58" s="19"/>
      <c r="E58" s="19"/>
    </row>
    <row r="59" spans="1:5" x14ac:dyDescent="0.25">
      <c r="A59" s="10"/>
      <c r="B59" s="23" t="s">
        <v>41</v>
      </c>
      <c r="C59" s="49">
        <f>C57+C51+C41+C46+C34+C29+C21</f>
        <v>3216</v>
      </c>
      <c r="D59" s="49">
        <f>D57+D51+D41+D46+D34+D29+D21</f>
        <v>3067</v>
      </c>
      <c r="E59" s="38">
        <f t="shared" si="0"/>
        <v>95.366915422885569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35433070866141736" bottom="0.35433070866141736" header="0.31496062992125984" footer="0.31496062992125984"/>
  <pageSetup paperSize="9" scale="81" fitToHeight="0" orientation="portrait" r:id="rId1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DI16"/>
  <sheetViews>
    <sheetView workbookViewId="0">
      <selection activeCell="D8" sqref="D8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4" t="s">
        <v>4</v>
      </c>
      <c r="B5" s="74"/>
      <c r="C5" s="74"/>
      <c r="D5" s="74"/>
      <c r="E5" s="74"/>
      <c r="F5" s="4"/>
      <c r="G5" s="4"/>
      <c r="H5" s="4"/>
      <c r="I5" s="4"/>
    </row>
    <row r="6" spans="1:113" ht="33.75" customHeight="1" x14ac:dyDescent="0.25">
      <c r="A6" s="75" t="s">
        <v>109</v>
      </c>
      <c r="B6" s="75"/>
      <c r="C6" s="75"/>
      <c r="D6" s="75"/>
      <c r="E6" s="7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ht="31.5" x14ac:dyDescent="0.25">
      <c r="A9" s="10"/>
      <c r="B9" s="33" t="s">
        <v>98</v>
      </c>
      <c r="C9" s="39">
        <v>40</v>
      </c>
      <c r="D9" s="40">
        <v>40</v>
      </c>
      <c r="E9" s="36">
        <f t="shared" ref="E9:E16" si="0">D9*100/C9</f>
        <v>100</v>
      </c>
    </row>
    <row r="10" spans="1:113" ht="31.5" x14ac:dyDescent="0.25">
      <c r="A10" s="10"/>
      <c r="B10" s="33" t="s">
        <v>99</v>
      </c>
      <c r="C10" s="39">
        <v>40</v>
      </c>
      <c r="D10" s="40">
        <v>40</v>
      </c>
      <c r="E10" s="36">
        <f t="shared" si="0"/>
        <v>100</v>
      </c>
    </row>
    <row r="11" spans="1:113" x14ac:dyDescent="0.25">
      <c r="A11" s="10"/>
      <c r="B11" s="32" t="s">
        <v>100</v>
      </c>
      <c r="C11" s="39">
        <v>0</v>
      </c>
      <c r="D11" s="40">
        <v>0</v>
      </c>
      <c r="E11" s="36">
        <v>0</v>
      </c>
    </row>
    <row r="12" spans="1:113" ht="47.25" x14ac:dyDescent="0.25">
      <c r="A12" s="10"/>
      <c r="B12" s="33" t="s">
        <v>101</v>
      </c>
      <c r="C12" s="39">
        <v>0</v>
      </c>
      <c r="D12" s="40">
        <v>0</v>
      </c>
      <c r="E12" s="36">
        <v>0</v>
      </c>
    </row>
    <row r="13" spans="1:113" ht="47.25" x14ac:dyDescent="0.25">
      <c r="A13" s="10"/>
      <c r="B13" s="33" t="s">
        <v>102</v>
      </c>
      <c r="C13" s="39">
        <v>0</v>
      </c>
      <c r="D13" s="40">
        <v>0</v>
      </c>
      <c r="E13" s="36">
        <v>0</v>
      </c>
    </row>
    <row r="14" spans="1:113" x14ac:dyDescent="0.25">
      <c r="A14" s="10"/>
      <c r="B14" s="11" t="s">
        <v>43</v>
      </c>
      <c r="C14" s="43">
        <f>SUM(C9:C13)</f>
        <v>80</v>
      </c>
      <c r="D14" s="46">
        <f>SUM(D9:D13)</f>
        <v>80</v>
      </c>
      <c r="E14" s="35">
        <f t="shared" ref="E14" si="1">D14*100/C14</f>
        <v>100</v>
      </c>
    </row>
    <row r="15" spans="1:113" x14ac:dyDescent="0.25">
      <c r="A15" s="10"/>
      <c r="B15" s="9"/>
      <c r="C15" s="44"/>
      <c r="D15" s="44"/>
      <c r="E15" s="44"/>
    </row>
    <row r="16" spans="1:113" x14ac:dyDescent="0.25">
      <c r="A16" s="10"/>
      <c r="B16" s="23" t="s">
        <v>41</v>
      </c>
      <c r="C16" s="49">
        <f>C14</f>
        <v>80</v>
      </c>
      <c r="D16" s="49">
        <f>D14</f>
        <v>80</v>
      </c>
      <c r="E16" s="38">
        <f t="shared" si="0"/>
        <v>100</v>
      </c>
    </row>
  </sheetData>
  <mergeCells count="5">
    <mergeCell ref="A3:E3"/>
    <mergeCell ref="B4:D4"/>
    <mergeCell ref="A5:E5"/>
    <mergeCell ref="A6:E6"/>
    <mergeCell ref="A2:E2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стационар</vt:lpstr>
      <vt:lpstr>полустационар частичная утрата</vt:lpstr>
      <vt:lpstr>полустациона полная утрата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  <vt:lpstr>'полустационар частичная утрата'!Область_печати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admin</cp:lastModifiedBy>
  <cp:lastPrinted>2023-03-29T09:02:20Z</cp:lastPrinted>
  <dcterms:created xsi:type="dcterms:W3CDTF">2016-05-12T09:53:58Z</dcterms:created>
  <dcterms:modified xsi:type="dcterms:W3CDTF">2024-11-18T13:17:21Z</dcterms:modified>
</cp:coreProperties>
</file>